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defaultThemeVersion="124226"/>
  <mc:AlternateContent xmlns:mc="http://schemas.openxmlformats.org/markup-compatibility/2006">
    <mc:Choice Requires="x15">
      <x15ac:absPath xmlns:x15ac="http://schemas.microsoft.com/office/spreadsheetml/2010/11/ac" url="C:\Users\jacks\OneDrive\DNOCS-DI-CE\0-LICITACOES\202603-a-PISF SANTA CRUZ APODI-RN\4-NOVO TR\"/>
    </mc:Choice>
  </mc:AlternateContent>
  <xr:revisionPtr revIDLastSave="0" documentId="13_ncr:1_{F565B7E6-7C3F-4F67-B301-BD12FA97149A}" xr6:coauthVersionLast="47" xr6:coauthVersionMax="47" xr10:uidLastSave="{00000000-0000-0000-0000-000000000000}"/>
  <bookViews>
    <workbookView xWindow="-108" yWindow="-108" windowWidth="23256" windowHeight="13896" tabRatio="971" activeTab="2" xr2:uid="{00000000-000D-0000-FFFF-FFFF00000000}"/>
  </bookViews>
  <sheets>
    <sheet name="ORÇAMENTO" sheetId="11" r:id="rId1"/>
    <sheet name="Planilha2" sheetId="34" r:id="rId2"/>
    <sheet name="curva ABC" sheetId="35" r:id="rId3"/>
  </sheets>
  <definedNames>
    <definedName name="\0">#REF!</definedName>
    <definedName name="\E">#REF!</definedName>
    <definedName name="\Z">#REF!</definedName>
    <definedName name="_xlnm._FilterDatabase" localSheetId="0" hidden="1">ORÇAMENTO!$B$1:$AQ$409</definedName>
    <definedName name="_xlnm._FilterDatabase" localSheetId="1" hidden="1">Planilha2!$A$1:$M$259</definedName>
    <definedName name="_Parse_Out">#REF!</definedName>
    <definedName name="A" localSheetId="2">{#N/A,#N/A,FALSE,"Planilha";#N/A,#N/A,FALSE,"Resumo";#N/A,#N/A,FALSE,"Fisico";#N/A,#N/A,FALSE,"Financeiro";#N/A,#N/A,FALSE,"Financeiro"}</definedName>
    <definedName name="A" hidden="1">{#N/A,#N/A,FALSE,"Planilha";#N/A,#N/A,FALSE,"Resumo";#N/A,#N/A,FALSE,"Fisico";#N/A,#N/A,FALSE,"Financeiro";#N/A,#N/A,FALSE,"Financeiro"}</definedName>
    <definedName name="AccessDatabase" hidden="1">"D:\Arquivos do excel\Planilha modelo1.mdb"</definedName>
    <definedName name="_xlnm.Print_Area" localSheetId="2">'curva ABC'!$A$1:$I$261</definedName>
    <definedName name="_xlnm.Print_Area" localSheetId="0">ORÇAMENTO!$A$1:$O$344</definedName>
    <definedName name="AREIA">#REF!</definedName>
    <definedName name="AREISAUX">#REF!</definedName>
    <definedName name="BASE">#REF!</definedName>
    <definedName name="BRITA">#REF!</definedName>
    <definedName name="CANTEIRO_DE_OBRAS">#REF!</definedName>
    <definedName name="CIM">#REF!</definedName>
    <definedName name="CIMAUX">#REF!</definedName>
    <definedName name="CRIT">#REF!</definedName>
    <definedName name="_xlnm.Criteria">#REF!</definedName>
    <definedName name="DESAPROPRIAÇÃO">#REF!</definedName>
    <definedName name="DREN">#REF!</definedName>
    <definedName name="EE1_MATERIAIS">#REF!</definedName>
    <definedName name="EE1_SERVIÇOS">#REF!</definedName>
    <definedName name="EE2_MATERIAIS">#REF!</definedName>
    <definedName name="EE2_SERVIÇOS">#REF!</definedName>
    <definedName name="EMISSÁRIO1_MATERIAIS">#REF!</definedName>
    <definedName name="EMISSÁRIO1_SERVIÇOS">#REF!</definedName>
    <definedName name="EMISSÁRIO2_MATERIAIS">#REF!</definedName>
    <definedName name="EMISSÁRIO2_SERVIÇOS">#REF!</definedName>
    <definedName name="Excel_BuiltIn_Print_Area_2_1">#REF!</definedName>
    <definedName name="Excel_BuiltIn_Print_Area_3_1">#REF!</definedName>
    <definedName name="Excel_BuiltIn_Print_Area_7_1">#REF!</definedName>
    <definedName name="Excel_BuiltIn_Print_Area_7_1_1">#REF!</definedName>
    <definedName name="Excel_BuiltIn_Print_Area_7_1_1_1">#REF!</definedName>
    <definedName name="Excel_BuiltIn_Print_Area_8_1">#REF!</definedName>
    <definedName name="Excel_BuiltIn_Print_Area_9">#REF!</definedName>
    <definedName name="Excel_BuiltIn_Print_Titles_2_1">#REF!</definedName>
    <definedName name="Excel_BuiltIn_Print_Titles_3_1">#REF!</definedName>
    <definedName name="Excel_BuiltIn_Print_Titles_7_1">#REF!</definedName>
    <definedName name="Excel_BuiltIn_Print_Titles_7_1_1">#REF!</definedName>
    <definedName name="FERRO">#REF!</definedName>
    <definedName name="LIGAÇÃO_PREDIAL_MATERIAL">#REF!</definedName>
    <definedName name="LIGAÇÃO_PREDIAL_SERVIÇOS">#REF!</definedName>
    <definedName name="MADEI">#REF!</definedName>
    <definedName name="PEDRA">#REF!</definedName>
    <definedName name="PEDRSAUX">#REF!</definedName>
    <definedName name="REDE_COLETORA_MATERIAL">#REF!</definedName>
    <definedName name="REDE_COLETORA_SERVIÇOS">#REF!</definedName>
    <definedName name="SAUX">#REF!</definedName>
    <definedName name="TABELA">#REF!</definedName>
    <definedName name="_xlnm.Print_Titles" localSheetId="2">'curva ABC'!$1:$4</definedName>
    <definedName name="_xlnm.Print_Titles" localSheetId="0">ORÇAMENTO!$1:$1</definedName>
    <definedName name="TUBO">#REF!</definedName>
    <definedName name="wrn.Orçamento." localSheetId="2">{#N/A,#N/A,FALSE,"Planilha";#N/A,#N/A,FALSE,"Resumo";#N/A,#N/A,FALSE,"Fisico";#N/A,#N/A,FALSE,"Financeiro";#N/A,#N/A,FALSE,"Financeiro"}</definedName>
    <definedName name="wrn.Orçamento." hidden="1">{#N/A,#N/A,FALSE,"Planilha";#N/A,#N/A,FALSE,"Resumo";#N/A,#N/A,FALSE,"Fisico";#N/A,#N/A,FALSE,"Financeiro";#N/A,#N/A,FALSE,"Financeiro"}</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 i="35" l="1"/>
  <c r="K3" i="35"/>
  <c r="H40" i="35" s="1"/>
  <c r="K7" i="35"/>
  <c r="G268" i="35"/>
  <c r="K15" i="35"/>
  <c r="E268" i="35"/>
  <c r="H155" i="35" l="1"/>
  <c r="H175" i="35"/>
  <c r="H31" i="35"/>
  <c r="H171" i="35"/>
  <c r="H79" i="35"/>
  <c r="H75" i="35"/>
  <c r="H72" i="35"/>
  <c r="H32" i="35"/>
  <c r="H27" i="35"/>
  <c r="H251" i="35"/>
  <c r="H244" i="35"/>
  <c r="H235" i="35"/>
  <c r="H232" i="35"/>
  <c r="H24" i="35"/>
  <c r="H143" i="35"/>
  <c r="H16" i="35"/>
  <c r="H139" i="35"/>
  <c r="H95" i="35"/>
  <c r="H91" i="35"/>
  <c r="H89" i="35"/>
  <c r="H88" i="35"/>
  <c r="H128" i="35"/>
  <c r="H15" i="35"/>
  <c r="H127" i="35"/>
  <c r="H255" i="35"/>
  <c r="H80" i="35"/>
  <c r="H111" i="35"/>
  <c r="H196" i="35"/>
  <c r="H105" i="35"/>
  <c r="H47" i="35"/>
  <c r="H228" i="35"/>
  <c r="H14" i="35"/>
  <c r="H121" i="35"/>
  <c r="H11" i="35"/>
  <c r="H219" i="35"/>
  <c r="H120" i="35"/>
  <c r="H63" i="35"/>
  <c r="H212" i="35"/>
  <c r="H112" i="35"/>
  <c r="H207" i="35"/>
  <c r="H56" i="35"/>
  <c r="H48" i="35"/>
  <c r="H191" i="35"/>
  <c r="H104" i="35"/>
  <c r="H43" i="35"/>
  <c r="H123" i="35"/>
  <c r="H223" i="35"/>
  <c r="H64" i="35"/>
  <c r="H10" i="35"/>
  <c r="H59" i="35"/>
  <c r="H203" i="35"/>
  <c r="H107" i="35"/>
  <c r="H187" i="35"/>
  <c r="H96" i="35"/>
  <c r="H126" i="35"/>
  <c r="H174" i="35"/>
  <c r="H238" i="35"/>
  <c r="H185" i="35"/>
  <c r="H201" i="35"/>
  <c r="H145" i="35"/>
  <c r="H156" i="35"/>
  <c r="H114" i="35"/>
  <c r="H162" i="35"/>
  <c r="H29" i="35"/>
  <c r="H93" i="35"/>
  <c r="H216" i="35"/>
  <c r="H9" i="35"/>
  <c r="H30" i="35"/>
  <c r="H46" i="35"/>
  <c r="H62" i="35"/>
  <c r="H78" i="35"/>
  <c r="H94" i="35"/>
  <c r="H110" i="35"/>
  <c r="H142" i="35"/>
  <c r="H158" i="35"/>
  <c r="H190" i="35"/>
  <c r="H206" i="35"/>
  <c r="H222" i="35"/>
  <c r="H254" i="35"/>
  <c r="H233" i="35"/>
  <c r="H198" i="35"/>
  <c r="H257" i="35"/>
  <c r="H231" i="35"/>
  <c r="H18" i="35"/>
  <c r="H130" i="35"/>
  <c r="H61" i="35"/>
  <c r="H141" i="35"/>
  <c r="H221" i="35"/>
  <c r="H184" i="35"/>
  <c r="N3" i="35"/>
  <c r="H25" i="35"/>
  <c r="H41" i="35"/>
  <c r="H57" i="35"/>
  <c r="H73" i="35"/>
  <c r="H137" i="35"/>
  <c r="H153" i="35"/>
  <c r="H169" i="35"/>
  <c r="H217" i="35"/>
  <c r="H249" i="35"/>
  <c r="H252" i="35"/>
  <c r="H55" i="35"/>
  <c r="H135" i="35"/>
  <c r="H66" i="35"/>
  <c r="H258" i="35"/>
  <c r="H189" i="35"/>
  <c r="H202" i="35"/>
  <c r="H234" i="35"/>
  <c r="H37" i="35"/>
  <c r="H53" i="35"/>
  <c r="H117" i="35"/>
  <c r="H133" i="35"/>
  <c r="H165" i="35"/>
  <c r="H197" i="35"/>
  <c r="H213" i="35"/>
  <c r="H229" i="35"/>
  <c r="H245" i="35"/>
  <c r="H160" i="35"/>
  <c r="H192" i="35"/>
  <c r="H208" i="35"/>
  <c r="H240" i="35"/>
  <c r="H177" i="35"/>
  <c r="H140" i="35"/>
  <c r="H103" i="35"/>
  <c r="H151" i="35"/>
  <c r="H82" i="35"/>
  <c r="H178" i="35"/>
  <c r="H226" i="35"/>
  <c r="H159" i="35"/>
  <c r="H239" i="35"/>
  <c r="H170" i="35"/>
  <c r="H186" i="35"/>
  <c r="H250" i="35"/>
  <c r="H69" i="35"/>
  <c r="H85" i="35"/>
  <c r="H101" i="35"/>
  <c r="H149" i="35"/>
  <c r="H176" i="35"/>
  <c r="H224" i="35"/>
  <c r="H214" i="35"/>
  <c r="H246" i="35"/>
  <c r="H71" i="35"/>
  <c r="H13" i="35"/>
  <c r="H205" i="35"/>
  <c r="H253" i="35"/>
  <c r="H26" i="35"/>
  <c r="H42" i="35"/>
  <c r="H58" i="35"/>
  <c r="H74" i="35"/>
  <c r="H90" i="35"/>
  <c r="H106" i="35"/>
  <c r="H122" i="35"/>
  <c r="H138" i="35"/>
  <c r="H154" i="35"/>
  <c r="H218" i="35"/>
  <c r="H256" i="35"/>
  <c r="H182" i="35"/>
  <c r="H161" i="35"/>
  <c r="H209" i="35"/>
  <c r="H188" i="35"/>
  <c r="H34" i="35"/>
  <c r="H210" i="35"/>
  <c r="H8" i="35"/>
  <c r="H77" i="35"/>
  <c r="H152" i="35"/>
  <c r="H21" i="35"/>
  <c r="H181" i="35"/>
  <c r="H98" i="35"/>
  <c r="H144" i="35"/>
  <c r="H230" i="35"/>
  <c r="H183" i="35"/>
  <c r="H45" i="35"/>
  <c r="H157" i="35"/>
  <c r="H86" i="35"/>
  <c r="H150" i="35"/>
  <c r="H129" i="35"/>
  <c r="H193" i="35"/>
  <c r="H241" i="35"/>
  <c r="H236" i="35"/>
  <c r="H87" i="35"/>
  <c r="H215" i="35"/>
  <c r="H247" i="35"/>
  <c r="H146" i="35"/>
  <c r="H194" i="35"/>
  <c r="H109" i="35"/>
  <c r="H168" i="35"/>
  <c r="H22" i="35"/>
  <c r="H38" i="35"/>
  <c r="H54" i="35"/>
  <c r="H70" i="35"/>
  <c r="H102" i="35"/>
  <c r="H118" i="35"/>
  <c r="H134" i="35"/>
  <c r="H166" i="35"/>
  <c r="H204" i="35"/>
  <c r="H39" i="35"/>
  <c r="H237" i="35"/>
  <c r="H7" i="35"/>
  <c r="H12" i="35"/>
  <c r="H17" i="35"/>
  <c r="H33" i="35"/>
  <c r="H49" i="35"/>
  <c r="H65" i="35"/>
  <c r="H81" i="35"/>
  <c r="H97" i="35"/>
  <c r="H113" i="35"/>
  <c r="H225" i="35"/>
  <c r="H50" i="35"/>
  <c r="H242" i="35"/>
  <c r="H173" i="35"/>
  <c r="H200" i="35"/>
  <c r="H28" i="35"/>
  <c r="H44" i="35"/>
  <c r="H60" i="35"/>
  <c r="H76" i="35"/>
  <c r="H92" i="35"/>
  <c r="H108" i="35"/>
  <c r="H124" i="35"/>
  <c r="H172" i="35"/>
  <c r="H220" i="35"/>
  <c r="H23" i="35"/>
  <c r="H119" i="35"/>
  <c r="H199" i="35"/>
  <c r="H125" i="35"/>
  <c r="H248" i="35"/>
  <c r="H167" i="35"/>
  <c r="H136" i="35"/>
  <c r="H180" i="35"/>
  <c r="H164" i="35"/>
  <c r="H148" i="35"/>
  <c r="H132" i="35"/>
  <c r="H116" i="35"/>
  <c r="H100" i="35"/>
  <c r="H84" i="35"/>
  <c r="H68" i="35"/>
  <c r="H52" i="35"/>
  <c r="H36" i="35"/>
  <c r="H20" i="35"/>
  <c r="H243" i="35"/>
  <c r="H227" i="35"/>
  <c r="H211" i="35"/>
  <c r="H195" i="35"/>
  <c r="H179" i="35"/>
  <c r="H163" i="35"/>
  <c r="H147" i="35"/>
  <c r="H131" i="35"/>
  <c r="H115" i="35"/>
  <c r="H99" i="35"/>
  <c r="H83" i="35"/>
  <c r="H67" i="35"/>
  <c r="H51" i="35"/>
  <c r="H35" i="35"/>
  <c r="H19" i="35"/>
  <c r="H5" i="35"/>
  <c r="I5" i="35" s="1"/>
  <c r="H6" i="35"/>
  <c r="I6" i="35" l="1"/>
  <c r="I7" i="35" s="1"/>
  <c r="I8" i="35" s="1"/>
  <c r="I9" i="35" s="1"/>
  <c r="I10" i="35" s="1"/>
  <c r="I11" i="35" s="1"/>
  <c r="I12" i="35" s="1"/>
  <c r="I13" i="35" s="1"/>
  <c r="I14" i="35" s="1"/>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I44" i="35" s="1"/>
  <c r="I45" i="35" s="1"/>
  <c r="I46" i="35" s="1"/>
  <c r="I47" i="35" s="1"/>
  <c r="I48" i="35" s="1"/>
  <c r="I49" i="35" s="1"/>
  <c r="I50" i="35" s="1"/>
  <c r="I51" i="35" s="1"/>
  <c r="I52" i="35" s="1"/>
  <c r="I53" i="35" s="1"/>
  <c r="I54" i="35" s="1"/>
  <c r="I55" i="35" s="1"/>
  <c r="I56" i="35" s="1"/>
  <c r="I57" i="35" s="1"/>
  <c r="I58" i="35" s="1"/>
  <c r="I59" i="35" s="1"/>
  <c r="I60" i="35" s="1"/>
  <c r="I61" i="35" s="1"/>
  <c r="I62" i="35" s="1"/>
  <c r="I63" i="35" s="1"/>
  <c r="I64" i="35" s="1"/>
  <c r="I65" i="35" s="1"/>
  <c r="I66" i="35" s="1"/>
  <c r="I67" i="35" s="1"/>
  <c r="I68" i="35" s="1"/>
  <c r="I69" i="35" s="1"/>
  <c r="I70" i="35" s="1"/>
  <c r="I71" i="35" s="1"/>
  <c r="I72" i="35" s="1"/>
  <c r="I73" i="35" s="1"/>
  <c r="I74" i="35" s="1"/>
  <c r="I75" i="35" s="1"/>
  <c r="I76" i="35" s="1"/>
  <c r="I77" i="35" s="1"/>
  <c r="I78" i="35" s="1"/>
  <c r="I79" i="35" s="1"/>
  <c r="I80" i="35" s="1"/>
  <c r="I81" i="35" s="1"/>
  <c r="I82" i="35" s="1"/>
  <c r="I83" i="35" s="1"/>
  <c r="I84" i="35" s="1"/>
  <c r="I85" i="35" s="1"/>
  <c r="I86" i="35" s="1"/>
  <c r="I87" i="35" s="1"/>
  <c r="I88" i="35" s="1"/>
  <c r="I89" i="35" s="1"/>
  <c r="I90" i="35" s="1"/>
  <c r="I91" i="35" s="1"/>
  <c r="I92" i="35" s="1"/>
  <c r="I93" i="35" s="1"/>
  <c r="I94" i="35" s="1"/>
  <c r="I95" i="35" s="1"/>
  <c r="I96" i="35" s="1"/>
  <c r="I97" i="35" s="1"/>
  <c r="I98" i="35" s="1"/>
  <c r="I99" i="35" s="1"/>
  <c r="I100" i="35" s="1"/>
  <c r="I101" i="35" s="1"/>
  <c r="I102" i="35" s="1"/>
  <c r="I103" i="35" s="1"/>
  <c r="I104" i="35" s="1"/>
  <c r="I105" i="35" s="1"/>
  <c r="I106" i="35" s="1"/>
  <c r="I107" i="35" s="1"/>
  <c r="I108" i="35" s="1"/>
  <c r="I109" i="35" s="1"/>
  <c r="I110" i="35" s="1"/>
  <c r="I111" i="35" s="1"/>
  <c r="I112" i="35" s="1"/>
  <c r="I113" i="35" s="1"/>
  <c r="I114" i="35" s="1"/>
  <c r="I115" i="35" s="1"/>
  <c r="I116" i="35" s="1"/>
  <c r="I117" i="35" s="1"/>
  <c r="I118" i="35" s="1"/>
  <c r="I119" i="35" s="1"/>
  <c r="I120" i="35" s="1"/>
  <c r="I121" i="35" s="1"/>
  <c r="I122" i="35" s="1"/>
  <c r="I123" i="35" s="1"/>
  <c r="I124" i="35" s="1"/>
  <c r="I125" i="35" s="1"/>
  <c r="I126" i="35" s="1"/>
  <c r="I127" i="35" s="1"/>
  <c r="I128" i="35" s="1"/>
  <c r="I129" i="35" s="1"/>
  <c r="I130" i="35" s="1"/>
  <c r="I131" i="35" s="1"/>
  <c r="I132" i="35" s="1"/>
  <c r="I133" i="35" s="1"/>
  <c r="I134" i="35" s="1"/>
  <c r="I135" i="35" s="1"/>
  <c r="I136" i="35" s="1"/>
  <c r="I137" i="35" s="1"/>
  <c r="I138" i="35" s="1"/>
  <c r="I139" i="35" s="1"/>
  <c r="I140" i="35" s="1"/>
  <c r="I141" i="35" s="1"/>
  <c r="I142" i="35" s="1"/>
  <c r="I143" i="35" s="1"/>
  <c r="I144" i="35" s="1"/>
  <c r="I145" i="35" s="1"/>
  <c r="I146" i="35" s="1"/>
  <c r="I147" i="35" s="1"/>
  <c r="I148" i="35" s="1"/>
  <c r="I149" i="35" s="1"/>
  <c r="I150" i="35" s="1"/>
  <c r="I151" i="35" s="1"/>
  <c r="I152" i="35" s="1"/>
  <c r="I153" i="35" s="1"/>
  <c r="I154" i="35" s="1"/>
  <c r="I155" i="35" s="1"/>
  <c r="I156" i="35" s="1"/>
  <c r="I157" i="35" s="1"/>
  <c r="I158" i="35" s="1"/>
  <c r="I159" i="35" s="1"/>
  <c r="I160" i="35" s="1"/>
  <c r="I161" i="35" s="1"/>
  <c r="I162" i="35" s="1"/>
  <c r="I163" i="35" s="1"/>
  <c r="I164" i="35" s="1"/>
  <c r="I165" i="35" s="1"/>
  <c r="I166" i="35" s="1"/>
  <c r="I167" i="35" s="1"/>
  <c r="I168" i="35" s="1"/>
  <c r="I169" i="35" s="1"/>
  <c r="I170" i="35" s="1"/>
  <c r="I171" i="35" s="1"/>
  <c r="I172" i="35" s="1"/>
  <c r="I173" i="35" s="1"/>
  <c r="I174" i="35" s="1"/>
  <c r="I175" i="35" s="1"/>
  <c r="I176" i="35" s="1"/>
  <c r="I177" i="35" s="1"/>
  <c r="I178" i="35" s="1"/>
  <c r="I179" i="35" s="1"/>
  <c r="I180" i="35" s="1"/>
  <c r="I181" i="35" s="1"/>
  <c r="I182" i="35" s="1"/>
  <c r="I183" i="35" s="1"/>
  <c r="I184" i="35" s="1"/>
  <c r="I185" i="35" s="1"/>
  <c r="I186" i="35" s="1"/>
  <c r="I187" i="35" s="1"/>
  <c r="I188" i="35" s="1"/>
  <c r="I189" i="35" s="1"/>
  <c r="I190" i="35" s="1"/>
  <c r="I191" i="35" s="1"/>
  <c r="I192" i="35" s="1"/>
  <c r="I193" i="35" s="1"/>
  <c r="I194" i="35" s="1"/>
  <c r="I195" i="35" s="1"/>
  <c r="I196" i="35" s="1"/>
  <c r="I197" i="35" s="1"/>
  <c r="I198" i="35" s="1"/>
  <c r="I199" i="35" s="1"/>
  <c r="I200" i="35" s="1"/>
  <c r="I201" i="35" s="1"/>
  <c r="I202" i="35" s="1"/>
  <c r="I203" i="35" s="1"/>
  <c r="I204" i="35" s="1"/>
  <c r="I205" i="35" s="1"/>
  <c r="I206" i="35" s="1"/>
  <c r="I207" i="35" s="1"/>
  <c r="I208" i="35" s="1"/>
  <c r="I209" i="35" s="1"/>
  <c r="I210" i="35" s="1"/>
  <c r="I211" i="35" s="1"/>
  <c r="I212" i="35" s="1"/>
  <c r="I213" i="35" s="1"/>
  <c r="I214" i="35" s="1"/>
  <c r="I215" i="35" s="1"/>
  <c r="I216" i="35" s="1"/>
  <c r="I217" i="35" s="1"/>
  <c r="I218" i="35" s="1"/>
  <c r="I219" i="35" s="1"/>
  <c r="I220" i="35" s="1"/>
  <c r="I221" i="35" s="1"/>
  <c r="I222" i="35" s="1"/>
  <c r="I223" i="35" s="1"/>
  <c r="I224" i="35" s="1"/>
  <c r="I225" i="35" s="1"/>
  <c r="I226" i="35" s="1"/>
  <c r="I227" i="35" s="1"/>
  <c r="I228" i="35" s="1"/>
  <c r="I229" i="35" s="1"/>
  <c r="I230" i="35" s="1"/>
  <c r="I231" i="35" s="1"/>
  <c r="I232" i="35" s="1"/>
  <c r="I233" i="35" s="1"/>
  <c r="I234" i="35" s="1"/>
  <c r="I235" i="35" s="1"/>
  <c r="I236" i="35" s="1"/>
  <c r="I237" i="35" s="1"/>
  <c r="I238" i="35" s="1"/>
  <c r="I239" i="35" s="1"/>
  <c r="I240" i="35" s="1"/>
  <c r="I241" i="35" s="1"/>
  <c r="I242" i="35" s="1"/>
  <c r="I243" i="35" s="1"/>
  <c r="I244" i="35" s="1"/>
  <c r="I245" i="35" s="1"/>
  <c r="I246" i="35" s="1"/>
  <c r="I247" i="35" s="1"/>
  <c r="I248" i="35" s="1"/>
  <c r="I249" i="35" s="1"/>
  <c r="I250" i="35" s="1"/>
  <c r="I251" i="35" s="1"/>
  <c r="I252" i="35" s="1"/>
  <c r="I253" i="35" s="1"/>
  <c r="I254" i="35" s="1"/>
  <c r="I255" i="35" s="1"/>
  <c r="I256" i="35" s="1"/>
  <c r="I257" i="35" s="1"/>
  <c r="I258" i="35" s="1"/>
  <c r="C246" i="34"/>
  <c r="E246" i="34"/>
  <c r="G246" i="34"/>
  <c r="H246" i="34"/>
  <c r="I246" i="34"/>
  <c r="J246" i="34"/>
  <c r="K246" i="34"/>
  <c r="L246" i="34"/>
  <c r="M246" i="34" s="1"/>
  <c r="C189" i="34"/>
  <c r="E189" i="34"/>
  <c r="G189" i="34"/>
  <c r="H189" i="34"/>
  <c r="I189" i="34"/>
  <c r="J189" i="34"/>
  <c r="K189" i="34"/>
  <c r="L189" i="34"/>
  <c r="C254" i="34"/>
  <c r="E254" i="34"/>
  <c r="G254" i="34"/>
  <c r="H254" i="34"/>
  <c r="I254" i="34"/>
  <c r="J254" i="34"/>
  <c r="K254" i="34"/>
  <c r="L254" i="34"/>
  <c r="M254" i="34" s="1"/>
  <c r="C228" i="34"/>
  <c r="E228" i="34"/>
  <c r="G228" i="34"/>
  <c r="H228" i="34"/>
  <c r="I228" i="34"/>
  <c r="J228" i="34"/>
  <c r="K228" i="34"/>
  <c r="L228" i="34"/>
  <c r="C21" i="34"/>
  <c r="E21" i="34"/>
  <c r="G21" i="34"/>
  <c r="H21" i="34"/>
  <c r="I21" i="34"/>
  <c r="J21" i="34"/>
  <c r="K21" i="34"/>
  <c r="L21" i="34"/>
  <c r="C210" i="34"/>
  <c r="E210" i="34"/>
  <c r="G210" i="34"/>
  <c r="H210" i="34"/>
  <c r="I210" i="34"/>
  <c r="J210" i="34"/>
  <c r="K210" i="34"/>
  <c r="L210" i="34"/>
  <c r="C105" i="34"/>
  <c r="E105" i="34"/>
  <c r="G105" i="34"/>
  <c r="H105" i="34"/>
  <c r="I105" i="34"/>
  <c r="J105" i="34"/>
  <c r="K105" i="34"/>
  <c r="L105" i="34"/>
  <c r="M105" i="34" s="1"/>
  <c r="C249" i="34"/>
  <c r="E249" i="34"/>
  <c r="G249" i="34"/>
  <c r="H249" i="34"/>
  <c r="I249" i="34"/>
  <c r="J249" i="34"/>
  <c r="K249" i="34"/>
  <c r="L249" i="34"/>
  <c r="C70" i="34"/>
  <c r="E70" i="34"/>
  <c r="G70" i="34"/>
  <c r="H70" i="34"/>
  <c r="I70" i="34"/>
  <c r="J70" i="34"/>
  <c r="K70" i="34"/>
  <c r="L70" i="34"/>
  <c r="C236" i="34"/>
  <c r="E236" i="34"/>
  <c r="G236" i="34"/>
  <c r="H236" i="34"/>
  <c r="I236" i="34"/>
  <c r="J236" i="34"/>
  <c r="K236" i="34"/>
  <c r="L236" i="34"/>
  <c r="C187" i="34"/>
  <c r="E187" i="34"/>
  <c r="G187" i="34"/>
  <c r="H187" i="34"/>
  <c r="I187" i="34"/>
  <c r="J187" i="34"/>
  <c r="K187" i="34"/>
  <c r="L187" i="34"/>
  <c r="C176" i="34"/>
  <c r="E176" i="34"/>
  <c r="G176" i="34"/>
  <c r="H176" i="34"/>
  <c r="I176" i="34"/>
  <c r="J176" i="34"/>
  <c r="K176" i="34"/>
  <c r="L176" i="34"/>
  <c r="C95" i="34"/>
  <c r="E95" i="34"/>
  <c r="G95" i="34"/>
  <c r="H95" i="34"/>
  <c r="I95" i="34"/>
  <c r="J95" i="34"/>
  <c r="K95" i="34"/>
  <c r="L95" i="34"/>
  <c r="C229" i="34"/>
  <c r="E229" i="34"/>
  <c r="G229" i="34"/>
  <c r="H229" i="34"/>
  <c r="I229" i="34"/>
  <c r="J229" i="34"/>
  <c r="K229" i="34"/>
  <c r="L229" i="34"/>
  <c r="C190" i="34"/>
  <c r="E190" i="34"/>
  <c r="G190" i="34"/>
  <c r="H190" i="34"/>
  <c r="I190" i="34"/>
  <c r="J190" i="34"/>
  <c r="K190" i="34"/>
  <c r="L190" i="34"/>
  <c r="M190" i="34" s="1"/>
  <c r="C88" i="34"/>
  <c r="E88" i="34"/>
  <c r="G88" i="34"/>
  <c r="H88" i="34"/>
  <c r="I88" i="34"/>
  <c r="J88" i="34"/>
  <c r="K88" i="34"/>
  <c r="L88" i="34"/>
  <c r="C133" i="34"/>
  <c r="E133" i="34"/>
  <c r="G133" i="34"/>
  <c r="H133" i="34"/>
  <c r="I133" i="34"/>
  <c r="J133" i="34"/>
  <c r="K133" i="34"/>
  <c r="L133" i="34"/>
  <c r="M133" i="34" s="1"/>
  <c r="C232" i="34"/>
  <c r="E232" i="34"/>
  <c r="G232" i="34"/>
  <c r="H232" i="34"/>
  <c r="I232" i="34"/>
  <c r="J232" i="34"/>
  <c r="K232" i="34"/>
  <c r="L232" i="34"/>
  <c r="C247" i="34"/>
  <c r="E247" i="34"/>
  <c r="G247" i="34"/>
  <c r="H247" i="34"/>
  <c r="I247" i="34"/>
  <c r="J247" i="34"/>
  <c r="K247" i="34"/>
  <c r="L247" i="34"/>
  <c r="M247" i="34" s="1"/>
  <c r="C218" i="34"/>
  <c r="E218" i="34"/>
  <c r="G218" i="34"/>
  <c r="H218" i="34"/>
  <c r="I218" i="34"/>
  <c r="J218" i="34"/>
  <c r="K218" i="34"/>
  <c r="L218" i="34"/>
  <c r="C188" i="34"/>
  <c r="E188" i="34"/>
  <c r="G188" i="34"/>
  <c r="H188" i="34"/>
  <c r="I188" i="34"/>
  <c r="J188" i="34"/>
  <c r="K188" i="34"/>
  <c r="L188" i="34"/>
  <c r="C200" i="34"/>
  <c r="E200" i="34"/>
  <c r="G200" i="34"/>
  <c r="H200" i="34"/>
  <c r="I200" i="34"/>
  <c r="J200" i="34"/>
  <c r="K200" i="34"/>
  <c r="L200" i="34"/>
  <c r="C214" i="34"/>
  <c r="E214" i="34"/>
  <c r="G214" i="34"/>
  <c r="H214" i="34"/>
  <c r="I214" i="34"/>
  <c r="J214" i="34"/>
  <c r="K214" i="34"/>
  <c r="L214" i="34"/>
  <c r="M214" i="34" s="1"/>
  <c r="C191" i="34"/>
  <c r="E191" i="34"/>
  <c r="G191" i="34"/>
  <c r="H191" i="34"/>
  <c r="I191" i="34"/>
  <c r="J191" i="34"/>
  <c r="K191" i="34"/>
  <c r="L191" i="34"/>
  <c r="M191" i="34" s="1"/>
  <c r="C185" i="34"/>
  <c r="E185" i="34"/>
  <c r="G185" i="34"/>
  <c r="H185" i="34"/>
  <c r="I185" i="34"/>
  <c r="J185" i="34"/>
  <c r="K185" i="34"/>
  <c r="L185" i="34"/>
  <c r="C130" i="34"/>
  <c r="E130" i="34"/>
  <c r="G130" i="34"/>
  <c r="H130" i="34"/>
  <c r="I130" i="34"/>
  <c r="J130" i="34"/>
  <c r="K130" i="34"/>
  <c r="L130" i="34"/>
  <c r="C97" i="34"/>
  <c r="E97" i="34"/>
  <c r="G97" i="34"/>
  <c r="H97" i="34"/>
  <c r="I97" i="34"/>
  <c r="J97" i="34"/>
  <c r="K97" i="34"/>
  <c r="L97" i="34"/>
  <c r="C158" i="34"/>
  <c r="E158" i="34"/>
  <c r="G158" i="34"/>
  <c r="H158" i="34"/>
  <c r="I158" i="34"/>
  <c r="J158" i="34"/>
  <c r="K158" i="34"/>
  <c r="L158" i="34"/>
  <c r="M158" i="34" s="1"/>
  <c r="C170" i="34"/>
  <c r="E170" i="34"/>
  <c r="G170" i="34"/>
  <c r="H170" i="34"/>
  <c r="I170" i="34"/>
  <c r="J170" i="34"/>
  <c r="K170" i="34"/>
  <c r="L170" i="34"/>
  <c r="C139" i="34"/>
  <c r="E139" i="34"/>
  <c r="G139" i="34"/>
  <c r="H139" i="34"/>
  <c r="I139" i="34"/>
  <c r="J139" i="34"/>
  <c r="K139" i="34"/>
  <c r="L139" i="34"/>
  <c r="M139" i="34" s="1"/>
  <c r="C243" i="34"/>
  <c r="E243" i="34"/>
  <c r="G243" i="34"/>
  <c r="H243" i="34"/>
  <c r="I243" i="34"/>
  <c r="J243" i="34"/>
  <c r="K243" i="34"/>
  <c r="L243" i="34"/>
  <c r="C231" i="34"/>
  <c r="E231" i="34"/>
  <c r="G231" i="34"/>
  <c r="H231" i="34"/>
  <c r="I231" i="34"/>
  <c r="J231" i="34"/>
  <c r="K231" i="34"/>
  <c r="L231" i="34"/>
  <c r="M231" i="34" s="1"/>
  <c r="C224" i="34"/>
  <c r="E224" i="34"/>
  <c r="G224" i="34"/>
  <c r="H224" i="34"/>
  <c r="I224" i="34"/>
  <c r="J224" i="34"/>
  <c r="K224" i="34"/>
  <c r="L224" i="34"/>
  <c r="C219" i="34"/>
  <c r="E219" i="34"/>
  <c r="G219" i="34"/>
  <c r="H219" i="34"/>
  <c r="I219" i="34"/>
  <c r="J219" i="34"/>
  <c r="K219" i="34"/>
  <c r="L219" i="34"/>
  <c r="M219" i="34" s="1"/>
  <c r="C250" i="34"/>
  <c r="E250" i="34"/>
  <c r="G250" i="34"/>
  <c r="H250" i="34"/>
  <c r="I250" i="34"/>
  <c r="J250" i="34"/>
  <c r="K250" i="34"/>
  <c r="L250" i="34"/>
  <c r="M250" i="34" s="1"/>
  <c r="C252" i="34"/>
  <c r="E252" i="34"/>
  <c r="G252" i="34"/>
  <c r="H252" i="34"/>
  <c r="I252" i="34"/>
  <c r="J252" i="34"/>
  <c r="K252" i="34"/>
  <c r="L252" i="34"/>
  <c r="M252" i="34" s="1"/>
  <c r="C248" i="34"/>
  <c r="E248" i="34"/>
  <c r="G248" i="34"/>
  <c r="H248" i="34"/>
  <c r="I248" i="34"/>
  <c r="J248" i="34"/>
  <c r="K248" i="34"/>
  <c r="L248" i="34"/>
  <c r="C209" i="34"/>
  <c r="E209" i="34"/>
  <c r="G209" i="34"/>
  <c r="H209" i="34"/>
  <c r="I209" i="34"/>
  <c r="J209" i="34"/>
  <c r="K209" i="34"/>
  <c r="L209" i="34"/>
  <c r="C245" i="34"/>
  <c r="E245" i="34"/>
  <c r="G245" i="34"/>
  <c r="H245" i="34"/>
  <c r="I245" i="34"/>
  <c r="J245" i="34"/>
  <c r="K245" i="34"/>
  <c r="L245" i="34"/>
  <c r="M245" i="34" s="1"/>
  <c r="C242" i="34"/>
  <c r="E242" i="34"/>
  <c r="G242" i="34"/>
  <c r="H242" i="34"/>
  <c r="I242" i="34"/>
  <c r="J242" i="34"/>
  <c r="K242" i="34"/>
  <c r="L242" i="34"/>
  <c r="C202" i="34"/>
  <c r="E202" i="34"/>
  <c r="G202" i="34"/>
  <c r="H202" i="34"/>
  <c r="I202" i="34"/>
  <c r="J202" i="34"/>
  <c r="K202" i="34"/>
  <c r="L202" i="34"/>
  <c r="C201" i="34"/>
  <c r="E201" i="34"/>
  <c r="G201" i="34"/>
  <c r="H201" i="34"/>
  <c r="I201" i="34"/>
  <c r="J201" i="34"/>
  <c r="K201" i="34"/>
  <c r="L201" i="34"/>
  <c r="C155" i="34"/>
  <c r="E155" i="34"/>
  <c r="G155" i="34"/>
  <c r="H155" i="34"/>
  <c r="I155" i="34"/>
  <c r="J155" i="34"/>
  <c r="K155" i="34"/>
  <c r="L155" i="34"/>
  <c r="M155" i="34" s="1"/>
  <c r="C125" i="34"/>
  <c r="E125" i="34"/>
  <c r="G125" i="34"/>
  <c r="H125" i="34"/>
  <c r="I125" i="34"/>
  <c r="J125" i="34"/>
  <c r="K125" i="34"/>
  <c r="L125" i="34"/>
  <c r="C239" i="34"/>
  <c r="E239" i="34"/>
  <c r="G239" i="34"/>
  <c r="H239" i="34"/>
  <c r="I239" i="34"/>
  <c r="J239" i="34"/>
  <c r="K239" i="34"/>
  <c r="L239" i="34"/>
  <c r="C179" i="34"/>
  <c r="E179" i="34"/>
  <c r="G179" i="34"/>
  <c r="H179" i="34"/>
  <c r="I179" i="34"/>
  <c r="J179" i="34"/>
  <c r="K179" i="34"/>
  <c r="L179" i="34"/>
  <c r="C180" i="34"/>
  <c r="E180" i="34"/>
  <c r="G180" i="34"/>
  <c r="H180" i="34"/>
  <c r="I180" i="34"/>
  <c r="J180" i="34"/>
  <c r="K180" i="34"/>
  <c r="L180" i="34"/>
  <c r="C197" i="34"/>
  <c r="E197" i="34"/>
  <c r="G197" i="34"/>
  <c r="H197" i="34"/>
  <c r="I197" i="34"/>
  <c r="J197" i="34"/>
  <c r="K197" i="34"/>
  <c r="L197" i="34"/>
  <c r="C192" i="34"/>
  <c r="E192" i="34"/>
  <c r="G192" i="34"/>
  <c r="H192" i="34"/>
  <c r="I192" i="34"/>
  <c r="J192" i="34"/>
  <c r="K192" i="34"/>
  <c r="L192" i="34"/>
  <c r="C241" i="34"/>
  <c r="E241" i="34"/>
  <c r="G241" i="34"/>
  <c r="H241" i="34"/>
  <c r="I241" i="34"/>
  <c r="J241" i="34"/>
  <c r="K241" i="34"/>
  <c r="L241" i="34"/>
  <c r="C215" i="34"/>
  <c r="E215" i="34"/>
  <c r="G215" i="34"/>
  <c r="H215" i="34"/>
  <c r="I215" i="34"/>
  <c r="J215" i="34"/>
  <c r="K215" i="34"/>
  <c r="L215" i="34"/>
  <c r="M215" i="34" s="1"/>
  <c r="C173" i="34"/>
  <c r="E173" i="34"/>
  <c r="G173" i="34"/>
  <c r="H173" i="34"/>
  <c r="I173" i="34"/>
  <c r="J173" i="34"/>
  <c r="K173" i="34"/>
  <c r="L173" i="34"/>
  <c r="C203" i="34"/>
  <c r="E203" i="34"/>
  <c r="G203" i="34"/>
  <c r="H203" i="34"/>
  <c r="I203" i="34"/>
  <c r="J203" i="34"/>
  <c r="K203" i="34"/>
  <c r="L203" i="34"/>
  <c r="M203" i="34" s="1"/>
  <c r="C225" i="34"/>
  <c r="E225" i="34"/>
  <c r="G225" i="34"/>
  <c r="H225" i="34"/>
  <c r="I225" i="34"/>
  <c r="J225" i="34"/>
  <c r="K225" i="34"/>
  <c r="L225" i="34"/>
  <c r="C206" i="34"/>
  <c r="E206" i="34"/>
  <c r="G206" i="34"/>
  <c r="H206" i="34"/>
  <c r="I206" i="34"/>
  <c r="J206" i="34"/>
  <c r="K206" i="34"/>
  <c r="L206" i="34"/>
  <c r="C162" i="34"/>
  <c r="E162" i="34"/>
  <c r="G162" i="34"/>
  <c r="H162" i="34"/>
  <c r="I162" i="34"/>
  <c r="J162" i="34"/>
  <c r="K162" i="34"/>
  <c r="L162" i="34"/>
  <c r="C156" i="34"/>
  <c r="E156" i="34"/>
  <c r="G156" i="34"/>
  <c r="H156" i="34"/>
  <c r="I156" i="34"/>
  <c r="J156" i="34"/>
  <c r="K156" i="34"/>
  <c r="L156" i="34"/>
  <c r="C20" i="34"/>
  <c r="E20" i="34"/>
  <c r="G20" i="34"/>
  <c r="H20" i="34"/>
  <c r="I20" i="34"/>
  <c r="J20" i="34"/>
  <c r="K20" i="34"/>
  <c r="L20" i="34"/>
  <c r="C211" i="34"/>
  <c r="E211" i="34"/>
  <c r="G211" i="34"/>
  <c r="H211" i="34"/>
  <c r="I211" i="34"/>
  <c r="J211" i="34"/>
  <c r="K211" i="34"/>
  <c r="L211" i="34"/>
  <c r="C121" i="34"/>
  <c r="E121" i="34"/>
  <c r="G121" i="34"/>
  <c r="H121" i="34"/>
  <c r="I121" i="34"/>
  <c r="J121" i="34"/>
  <c r="K121" i="34"/>
  <c r="L121" i="34"/>
  <c r="M121" i="34" s="1"/>
  <c r="C230" i="34"/>
  <c r="E230" i="34"/>
  <c r="G230" i="34"/>
  <c r="H230" i="34"/>
  <c r="I230" i="34"/>
  <c r="J230" i="34"/>
  <c r="K230" i="34"/>
  <c r="L230" i="34"/>
  <c r="C90" i="34"/>
  <c r="E90" i="34"/>
  <c r="G90" i="34"/>
  <c r="H90" i="34"/>
  <c r="I90" i="34"/>
  <c r="J90" i="34"/>
  <c r="K90" i="34"/>
  <c r="L90" i="34"/>
  <c r="M90" i="34" s="1"/>
  <c r="C196" i="34"/>
  <c r="E196" i="34"/>
  <c r="G196" i="34"/>
  <c r="H196" i="34"/>
  <c r="I196" i="34"/>
  <c r="J196" i="34"/>
  <c r="K196" i="34"/>
  <c r="L196" i="34"/>
  <c r="C177" i="34"/>
  <c r="E177" i="34"/>
  <c r="G177" i="34"/>
  <c r="H177" i="34"/>
  <c r="I177" i="34"/>
  <c r="J177" i="34"/>
  <c r="K177" i="34"/>
  <c r="L177" i="34"/>
  <c r="M177" i="34" s="1"/>
  <c r="C175" i="34"/>
  <c r="E175" i="34"/>
  <c r="G175" i="34"/>
  <c r="H175" i="34"/>
  <c r="I175" i="34"/>
  <c r="J175" i="34"/>
  <c r="K175" i="34"/>
  <c r="L175" i="34"/>
  <c r="C199" i="34"/>
  <c r="E199" i="34"/>
  <c r="G199" i="34"/>
  <c r="H199" i="34"/>
  <c r="I199" i="34"/>
  <c r="J199" i="34"/>
  <c r="K199" i="34"/>
  <c r="L199" i="34"/>
  <c r="M199" i="34" s="1"/>
  <c r="C234" i="34"/>
  <c r="E234" i="34"/>
  <c r="G234" i="34"/>
  <c r="H234" i="34"/>
  <c r="I234" i="34"/>
  <c r="J234" i="34"/>
  <c r="K234" i="34"/>
  <c r="L234" i="34"/>
  <c r="C251" i="34"/>
  <c r="E251" i="34"/>
  <c r="G251" i="34"/>
  <c r="H251" i="34"/>
  <c r="I251" i="34"/>
  <c r="J251" i="34"/>
  <c r="K251" i="34"/>
  <c r="L251" i="34"/>
  <c r="C84" i="34"/>
  <c r="E84" i="34"/>
  <c r="G84" i="34"/>
  <c r="H84" i="34"/>
  <c r="I84" i="34"/>
  <c r="J84" i="34"/>
  <c r="K84" i="34"/>
  <c r="L84" i="34"/>
  <c r="M84" i="34" s="1"/>
  <c r="C204" i="34"/>
  <c r="E204" i="34"/>
  <c r="G204" i="34"/>
  <c r="H204" i="34"/>
  <c r="I204" i="34"/>
  <c r="J204" i="34"/>
  <c r="K204" i="34"/>
  <c r="L204" i="34"/>
  <c r="M204" i="34" s="1"/>
  <c r="C193" i="34"/>
  <c r="E193" i="34"/>
  <c r="G193" i="34"/>
  <c r="H193" i="34"/>
  <c r="I193" i="34"/>
  <c r="J193" i="34"/>
  <c r="K193" i="34"/>
  <c r="L193" i="34"/>
  <c r="C163" i="34"/>
  <c r="E163" i="34"/>
  <c r="G163" i="34"/>
  <c r="H163" i="34"/>
  <c r="I163" i="34"/>
  <c r="J163" i="34"/>
  <c r="K163" i="34"/>
  <c r="L163" i="34"/>
  <c r="C62" i="34"/>
  <c r="E62" i="34"/>
  <c r="G62" i="34"/>
  <c r="H62" i="34"/>
  <c r="I62" i="34"/>
  <c r="J62" i="34"/>
  <c r="K62" i="34"/>
  <c r="L62" i="34"/>
  <c r="C222" i="34"/>
  <c r="E222" i="34"/>
  <c r="G222" i="34"/>
  <c r="H222" i="34"/>
  <c r="I222" i="34"/>
  <c r="J222" i="34"/>
  <c r="K222" i="34"/>
  <c r="L222" i="34"/>
  <c r="M222" i="34" s="1"/>
  <c r="C181" i="34"/>
  <c r="E181" i="34"/>
  <c r="G181" i="34"/>
  <c r="H181" i="34"/>
  <c r="I181" i="34"/>
  <c r="J181" i="34"/>
  <c r="K181" i="34"/>
  <c r="L181" i="34"/>
  <c r="C128" i="34"/>
  <c r="E128" i="34"/>
  <c r="G128" i="34"/>
  <c r="H128" i="34"/>
  <c r="I128" i="34"/>
  <c r="J128" i="34"/>
  <c r="K128" i="34"/>
  <c r="L128" i="34"/>
  <c r="M128" i="34" s="1"/>
  <c r="C233" i="34"/>
  <c r="E233" i="34"/>
  <c r="G233" i="34"/>
  <c r="H233" i="34"/>
  <c r="I233" i="34"/>
  <c r="J233" i="34"/>
  <c r="K233" i="34"/>
  <c r="L233" i="34"/>
  <c r="C255" i="34"/>
  <c r="E255" i="34"/>
  <c r="G255" i="34"/>
  <c r="H255" i="34"/>
  <c r="I255" i="34"/>
  <c r="J255" i="34"/>
  <c r="K255" i="34"/>
  <c r="L255" i="34"/>
  <c r="M255" i="34" s="1"/>
  <c r="C168" i="34"/>
  <c r="E168" i="34"/>
  <c r="G168" i="34"/>
  <c r="H168" i="34"/>
  <c r="I168" i="34"/>
  <c r="J168" i="34"/>
  <c r="K168" i="34"/>
  <c r="L168" i="34"/>
  <c r="C198" i="34"/>
  <c r="E198" i="34"/>
  <c r="G198" i="34"/>
  <c r="H198" i="34"/>
  <c r="I198" i="34"/>
  <c r="J198" i="34"/>
  <c r="K198" i="34"/>
  <c r="L198" i="34"/>
  <c r="M198" i="34" s="1"/>
  <c r="C182" i="34"/>
  <c r="E182" i="34"/>
  <c r="G182" i="34"/>
  <c r="H182" i="34"/>
  <c r="I182" i="34"/>
  <c r="J182" i="34"/>
  <c r="K182" i="34"/>
  <c r="L182" i="34"/>
  <c r="C80" i="34"/>
  <c r="E80" i="34"/>
  <c r="G80" i="34"/>
  <c r="H80" i="34"/>
  <c r="I80" i="34"/>
  <c r="J80" i="34"/>
  <c r="K80" i="34"/>
  <c r="L80" i="34"/>
  <c r="C106" i="34"/>
  <c r="E106" i="34"/>
  <c r="G106" i="34"/>
  <c r="H106" i="34"/>
  <c r="I106" i="34"/>
  <c r="J106" i="34"/>
  <c r="K106" i="34"/>
  <c r="L106" i="34"/>
  <c r="C112" i="34"/>
  <c r="E112" i="34"/>
  <c r="G112" i="34"/>
  <c r="H112" i="34"/>
  <c r="I112" i="34"/>
  <c r="J112" i="34"/>
  <c r="K112" i="34"/>
  <c r="L112" i="34"/>
  <c r="C113" i="34"/>
  <c r="E113" i="34"/>
  <c r="G113" i="34"/>
  <c r="H113" i="34"/>
  <c r="I113" i="34"/>
  <c r="J113" i="34"/>
  <c r="K113" i="34"/>
  <c r="L113" i="34"/>
  <c r="C25" i="34"/>
  <c r="E25" i="34"/>
  <c r="G25" i="34"/>
  <c r="H25" i="34"/>
  <c r="I25" i="34"/>
  <c r="J25" i="34"/>
  <c r="K25" i="34"/>
  <c r="L25" i="34"/>
  <c r="M25" i="34" s="1"/>
  <c r="C91" i="34"/>
  <c r="E91" i="34"/>
  <c r="G91" i="34"/>
  <c r="H91" i="34"/>
  <c r="I91" i="34"/>
  <c r="J91" i="34"/>
  <c r="K91" i="34"/>
  <c r="L91" i="34"/>
  <c r="M91" i="34" s="1"/>
  <c r="C107" i="34"/>
  <c r="E107" i="34"/>
  <c r="G107" i="34"/>
  <c r="H107" i="34"/>
  <c r="I107" i="34"/>
  <c r="J107" i="34"/>
  <c r="K107" i="34"/>
  <c r="L107" i="34"/>
  <c r="C55" i="34"/>
  <c r="E55" i="34"/>
  <c r="G55" i="34"/>
  <c r="H55" i="34"/>
  <c r="I55" i="34"/>
  <c r="J55" i="34"/>
  <c r="K55" i="34"/>
  <c r="L55" i="34"/>
  <c r="C4" i="34"/>
  <c r="E4" i="34"/>
  <c r="G4" i="34"/>
  <c r="H4" i="34"/>
  <c r="I4" i="34"/>
  <c r="J4" i="34"/>
  <c r="K4" i="34"/>
  <c r="L4" i="34"/>
  <c r="C104" i="34"/>
  <c r="E104" i="34"/>
  <c r="G104" i="34"/>
  <c r="H104" i="34"/>
  <c r="I104" i="34"/>
  <c r="J104" i="34"/>
  <c r="K104" i="34"/>
  <c r="L104" i="34"/>
  <c r="C183" i="34"/>
  <c r="E183" i="34"/>
  <c r="G183" i="34"/>
  <c r="H183" i="34"/>
  <c r="I183" i="34"/>
  <c r="J183" i="34"/>
  <c r="K183" i="34"/>
  <c r="L183" i="34"/>
  <c r="C30" i="34"/>
  <c r="E30" i="34"/>
  <c r="G30" i="34"/>
  <c r="H30" i="34"/>
  <c r="I30" i="34"/>
  <c r="J30" i="34"/>
  <c r="K30" i="34"/>
  <c r="L30" i="34"/>
  <c r="C85" i="34"/>
  <c r="E85" i="34"/>
  <c r="G85" i="34"/>
  <c r="H85" i="34"/>
  <c r="I85" i="34"/>
  <c r="J85" i="34"/>
  <c r="K85" i="34"/>
  <c r="L85" i="34"/>
  <c r="C63" i="34"/>
  <c r="E63" i="34"/>
  <c r="G63" i="34"/>
  <c r="H63" i="34"/>
  <c r="I63" i="34"/>
  <c r="J63" i="34"/>
  <c r="K63" i="34"/>
  <c r="L63" i="34"/>
  <c r="C11" i="34"/>
  <c r="E11" i="34"/>
  <c r="G11" i="34"/>
  <c r="H11" i="34"/>
  <c r="I11" i="34"/>
  <c r="J11" i="34"/>
  <c r="K11" i="34"/>
  <c r="L11" i="34"/>
  <c r="C92" i="34"/>
  <c r="E92" i="34"/>
  <c r="G92" i="34"/>
  <c r="H92" i="34"/>
  <c r="I92" i="34"/>
  <c r="J92" i="34"/>
  <c r="K92" i="34"/>
  <c r="L92" i="34"/>
  <c r="C169" i="34"/>
  <c r="E169" i="34"/>
  <c r="G169" i="34"/>
  <c r="H169" i="34"/>
  <c r="I169" i="34"/>
  <c r="J169" i="34"/>
  <c r="K169" i="34"/>
  <c r="L169" i="34"/>
  <c r="C129" i="34"/>
  <c r="E129" i="34"/>
  <c r="G129" i="34"/>
  <c r="H129" i="34"/>
  <c r="I129" i="34"/>
  <c r="J129" i="34"/>
  <c r="K129" i="34"/>
  <c r="L129" i="34"/>
  <c r="C13" i="34"/>
  <c r="E13" i="34"/>
  <c r="G13" i="34"/>
  <c r="H13" i="34"/>
  <c r="I13" i="34"/>
  <c r="J13" i="34"/>
  <c r="K13" i="34"/>
  <c r="L13" i="34"/>
  <c r="C19" i="34"/>
  <c r="E19" i="34"/>
  <c r="G19" i="34"/>
  <c r="H19" i="34"/>
  <c r="I19" i="34"/>
  <c r="J19" i="34"/>
  <c r="K19" i="34"/>
  <c r="L19" i="34"/>
  <c r="M19" i="34" s="1"/>
  <c r="C145" i="34"/>
  <c r="E145" i="34"/>
  <c r="G145" i="34"/>
  <c r="H145" i="34"/>
  <c r="I145" i="34"/>
  <c r="J145" i="34"/>
  <c r="K145" i="34"/>
  <c r="L145" i="34"/>
  <c r="C220" i="34"/>
  <c r="E220" i="34"/>
  <c r="G220" i="34"/>
  <c r="H220" i="34"/>
  <c r="I220" i="34"/>
  <c r="J220" i="34"/>
  <c r="K220" i="34"/>
  <c r="L220" i="34"/>
  <c r="C126" i="34"/>
  <c r="E126" i="34"/>
  <c r="G126" i="34"/>
  <c r="H126" i="34"/>
  <c r="I126" i="34"/>
  <c r="J126" i="34"/>
  <c r="K126" i="34"/>
  <c r="L126" i="34"/>
  <c r="C102" i="34"/>
  <c r="E102" i="34"/>
  <c r="G102" i="34"/>
  <c r="H102" i="34"/>
  <c r="I102" i="34"/>
  <c r="J102" i="34"/>
  <c r="K102" i="34"/>
  <c r="L102" i="34"/>
  <c r="C137" i="34"/>
  <c r="E137" i="34"/>
  <c r="G137" i="34"/>
  <c r="H137" i="34"/>
  <c r="I137" i="34"/>
  <c r="J137" i="34"/>
  <c r="K137" i="34"/>
  <c r="L137" i="34"/>
  <c r="C153" i="34"/>
  <c r="E153" i="34"/>
  <c r="G153" i="34"/>
  <c r="H153" i="34"/>
  <c r="I153" i="34"/>
  <c r="J153" i="34"/>
  <c r="K153" i="34"/>
  <c r="L153" i="34"/>
  <c r="C237" i="34"/>
  <c r="E237" i="34"/>
  <c r="G237" i="34"/>
  <c r="H237" i="34"/>
  <c r="I237" i="34"/>
  <c r="J237" i="34"/>
  <c r="K237" i="34"/>
  <c r="L237" i="34"/>
  <c r="C207" i="34"/>
  <c r="E207" i="34"/>
  <c r="G207" i="34"/>
  <c r="H207" i="34"/>
  <c r="I207" i="34"/>
  <c r="J207" i="34"/>
  <c r="K207" i="34"/>
  <c r="L207" i="34"/>
  <c r="C208" i="34"/>
  <c r="E208" i="34"/>
  <c r="G208" i="34"/>
  <c r="H208" i="34"/>
  <c r="I208" i="34"/>
  <c r="J208" i="34"/>
  <c r="K208" i="34"/>
  <c r="L208" i="34"/>
  <c r="C226" i="34"/>
  <c r="E226" i="34"/>
  <c r="G226" i="34"/>
  <c r="H226" i="34"/>
  <c r="I226" i="34"/>
  <c r="J226" i="34"/>
  <c r="K226" i="34"/>
  <c r="L226" i="34"/>
  <c r="C227" i="34"/>
  <c r="E227" i="34"/>
  <c r="G227" i="34"/>
  <c r="H227" i="34"/>
  <c r="I227" i="34"/>
  <c r="J227" i="34"/>
  <c r="K227" i="34"/>
  <c r="L227" i="34"/>
  <c r="C184" i="34"/>
  <c r="E184" i="34"/>
  <c r="G184" i="34"/>
  <c r="H184" i="34"/>
  <c r="I184" i="34"/>
  <c r="J184" i="34"/>
  <c r="K184" i="34"/>
  <c r="L184" i="34"/>
  <c r="C114" i="34"/>
  <c r="E114" i="34"/>
  <c r="G114" i="34"/>
  <c r="H114" i="34"/>
  <c r="I114" i="34"/>
  <c r="J114" i="34"/>
  <c r="K114" i="34"/>
  <c r="L114" i="34"/>
  <c r="C47" i="34"/>
  <c r="E47" i="34"/>
  <c r="G47" i="34"/>
  <c r="H47" i="34"/>
  <c r="I47" i="34"/>
  <c r="J47" i="34"/>
  <c r="K47" i="34"/>
  <c r="L47" i="34"/>
  <c r="C22" i="34"/>
  <c r="E22" i="34"/>
  <c r="G22" i="34"/>
  <c r="H22" i="34"/>
  <c r="I22" i="34"/>
  <c r="J22" i="34"/>
  <c r="K22" i="34"/>
  <c r="L22" i="34"/>
  <c r="C174" i="34"/>
  <c r="E174" i="34"/>
  <c r="G174" i="34"/>
  <c r="H174" i="34"/>
  <c r="I174" i="34"/>
  <c r="J174" i="34"/>
  <c r="K174" i="34"/>
  <c r="L174" i="34"/>
  <c r="C171" i="34"/>
  <c r="E171" i="34"/>
  <c r="G171" i="34"/>
  <c r="H171" i="34"/>
  <c r="I171" i="34"/>
  <c r="J171" i="34"/>
  <c r="K171" i="34"/>
  <c r="L171" i="34"/>
  <c r="M171" i="34" s="1"/>
  <c r="C37" i="34"/>
  <c r="E37" i="34"/>
  <c r="G37" i="34"/>
  <c r="H37" i="34"/>
  <c r="I37" i="34"/>
  <c r="J37" i="34"/>
  <c r="K37" i="34"/>
  <c r="L37" i="34"/>
  <c r="C235" i="34"/>
  <c r="E235" i="34"/>
  <c r="G235" i="34"/>
  <c r="H235" i="34"/>
  <c r="I235" i="34"/>
  <c r="J235" i="34"/>
  <c r="K235" i="34"/>
  <c r="L235" i="34"/>
  <c r="C110" i="34"/>
  <c r="E110" i="34"/>
  <c r="G110" i="34"/>
  <c r="H110" i="34"/>
  <c r="I110" i="34"/>
  <c r="J110" i="34"/>
  <c r="K110" i="34"/>
  <c r="L110" i="34"/>
  <c r="C82" i="34"/>
  <c r="E82" i="34"/>
  <c r="G82" i="34"/>
  <c r="H82" i="34"/>
  <c r="I82" i="34"/>
  <c r="J82" i="34"/>
  <c r="K82" i="34"/>
  <c r="L82" i="34"/>
  <c r="M82" i="34" s="1"/>
  <c r="C35" i="34"/>
  <c r="E35" i="34"/>
  <c r="G35" i="34"/>
  <c r="H35" i="34"/>
  <c r="I35" i="34"/>
  <c r="J35" i="34"/>
  <c r="K35" i="34"/>
  <c r="L35" i="34"/>
  <c r="C213" i="34"/>
  <c r="E213" i="34"/>
  <c r="G213" i="34"/>
  <c r="H213" i="34"/>
  <c r="I213" i="34"/>
  <c r="J213" i="34"/>
  <c r="K213" i="34"/>
  <c r="L213" i="34"/>
  <c r="C78" i="34"/>
  <c r="E78" i="34"/>
  <c r="G78" i="34"/>
  <c r="H78" i="34"/>
  <c r="I78" i="34"/>
  <c r="J78" i="34"/>
  <c r="K78" i="34"/>
  <c r="L78" i="34"/>
  <c r="C101" i="34"/>
  <c r="E101" i="34"/>
  <c r="G101" i="34"/>
  <c r="H101" i="34"/>
  <c r="I101" i="34"/>
  <c r="J101" i="34"/>
  <c r="K101" i="34"/>
  <c r="L101" i="34"/>
  <c r="M101" i="34" s="1"/>
  <c r="C160" i="34"/>
  <c r="E160" i="34"/>
  <c r="G160" i="34"/>
  <c r="H160" i="34"/>
  <c r="I160" i="34"/>
  <c r="J160" i="34"/>
  <c r="K160" i="34"/>
  <c r="L160" i="34"/>
  <c r="C83" i="34"/>
  <c r="E83" i="34"/>
  <c r="G83" i="34"/>
  <c r="H83" i="34"/>
  <c r="I83" i="34"/>
  <c r="J83" i="34"/>
  <c r="K83" i="34"/>
  <c r="L83" i="34"/>
  <c r="C186" i="34"/>
  <c r="E186" i="34"/>
  <c r="G186" i="34"/>
  <c r="H186" i="34"/>
  <c r="I186" i="34"/>
  <c r="J186" i="34"/>
  <c r="K186" i="34"/>
  <c r="L186" i="34"/>
  <c r="C165" i="34"/>
  <c r="E165" i="34"/>
  <c r="G165" i="34"/>
  <c r="H165" i="34"/>
  <c r="I165" i="34"/>
  <c r="J165" i="34"/>
  <c r="K165" i="34"/>
  <c r="L165" i="34"/>
  <c r="C244" i="34"/>
  <c r="E244" i="34"/>
  <c r="G244" i="34"/>
  <c r="H244" i="34"/>
  <c r="I244" i="34"/>
  <c r="J244" i="34"/>
  <c r="K244" i="34"/>
  <c r="L244" i="34"/>
  <c r="C212" i="34"/>
  <c r="E212" i="34"/>
  <c r="G212" i="34"/>
  <c r="H212" i="34"/>
  <c r="I212" i="34"/>
  <c r="J212" i="34"/>
  <c r="K212" i="34"/>
  <c r="L212" i="34"/>
  <c r="M212" i="34" s="1"/>
  <c r="C138" i="34"/>
  <c r="E138" i="34"/>
  <c r="G138" i="34"/>
  <c r="H138" i="34"/>
  <c r="I138" i="34"/>
  <c r="J138" i="34"/>
  <c r="K138" i="34"/>
  <c r="L138" i="34"/>
  <c r="C149" i="34"/>
  <c r="E149" i="34"/>
  <c r="G149" i="34"/>
  <c r="H149" i="34"/>
  <c r="I149" i="34"/>
  <c r="J149" i="34"/>
  <c r="K149" i="34"/>
  <c r="L149" i="34"/>
  <c r="M149" i="34" s="1"/>
  <c r="C108" i="34"/>
  <c r="E108" i="34"/>
  <c r="G108" i="34"/>
  <c r="H108" i="34"/>
  <c r="I108" i="34"/>
  <c r="J108" i="34"/>
  <c r="K108" i="34"/>
  <c r="L108" i="34"/>
  <c r="C3" i="34"/>
  <c r="E3" i="34"/>
  <c r="G3" i="34"/>
  <c r="H3" i="34"/>
  <c r="I3" i="34"/>
  <c r="J3" i="34"/>
  <c r="K3" i="34"/>
  <c r="L3" i="34"/>
  <c r="M3" i="34" s="1"/>
  <c r="C72" i="34"/>
  <c r="E72" i="34"/>
  <c r="G72" i="34"/>
  <c r="H72" i="34"/>
  <c r="I72" i="34"/>
  <c r="J72" i="34"/>
  <c r="K72" i="34"/>
  <c r="L72" i="34"/>
  <c r="C48" i="34"/>
  <c r="E48" i="34"/>
  <c r="G48" i="34"/>
  <c r="H48" i="34"/>
  <c r="I48" i="34"/>
  <c r="J48" i="34"/>
  <c r="K48" i="34"/>
  <c r="L48" i="34"/>
  <c r="M48" i="34" s="1"/>
  <c r="C51" i="34"/>
  <c r="E51" i="34"/>
  <c r="G51" i="34"/>
  <c r="H51" i="34"/>
  <c r="I51" i="34"/>
  <c r="J51" i="34"/>
  <c r="K51" i="34"/>
  <c r="L51" i="34"/>
  <c r="C140" i="34"/>
  <c r="E140" i="34"/>
  <c r="G140" i="34"/>
  <c r="H140" i="34"/>
  <c r="I140" i="34"/>
  <c r="J140" i="34"/>
  <c r="K140" i="34"/>
  <c r="L140" i="34"/>
  <c r="M140" i="34" s="1"/>
  <c r="C54" i="34"/>
  <c r="E54" i="34"/>
  <c r="G54" i="34"/>
  <c r="H54" i="34"/>
  <c r="I54" i="34"/>
  <c r="J54" i="34"/>
  <c r="K54" i="34"/>
  <c r="L54" i="34"/>
  <c r="C144" i="34"/>
  <c r="E144" i="34"/>
  <c r="G144" i="34"/>
  <c r="H144" i="34"/>
  <c r="I144" i="34"/>
  <c r="J144" i="34"/>
  <c r="K144" i="34"/>
  <c r="L144" i="34"/>
  <c r="C216" i="34"/>
  <c r="E216" i="34"/>
  <c r="G216" i="34"/>
  <c r="H216" i="34"/>
  <c r="I216" i="34"/>
  <c r="J216" i="34"/>
  <c r="K216" i="34"/>
  <c r="L216" i="34"/>
  <c r="C68" i="34"/>
  <c r="E68" i="34"/>
  <c r="G68" i="34"/>
  <c r="H68" i="34"/>
  <c r="I68" i="34"/>
  <c r="J68" i="34"/>
  <c r="K68" i="34"/>
  <c r="L68" i="34"/>
  <c r="C136" i="34"/>
  <c r="E136" i="34"/>
  <c r="G136" i="34"/>
  <c r="H136" i="34"/>
  <c r="I136" i="34"/>
  <c r="J136" i="34"/>
  <c r="K136" i="34"/>
  <c r="L136" i="34"/>
  <c r="C79" i="34"/>
  <c r="E79" i="34"/>
  <c r="G79" i="34"/>
  <c r="H79" i="34"/>
  <c r="I79" i="34"/>
  <c r="J79" i="34"/>
  <c r="K79" i="34"/>
  <c r="L79" i="34"/>
  <c r="C103" i="34"/>
  <c r="E103" i="34"/>
  <c r="G103" i="34"/>
  <c r="H103" i="34"/>
  <c r="I103" i="34"/>
  <c r="J103" i="34"/>
  <c r="K103" i="34"/>
  <c r="L103" i="34"/>
  <c r="C167" i="34"/>
  <c r="E167" i="34"/>
  <c r="G167" i="34"/>
  <c r="H167" i="34"/>
  <c r="I167" i="34"/>
  <c r="J167" i="34"/>
  <c r="K167" i="34"/>
  <c r="L167" i="34"/>
  <c r="C73" i="34"/>
  <c r="E73" i="34"/>
  <c r="G73" i="34"/>
  <c r="H73" i="34"/>
  <c r="I73" i="34"/>
  <c r="J73" i="34"/>
  <c r="K73" i="34"/>
  <c r="L73" i="34"/>
  <c r="C14" i="34"/>
  <c r="E14" i="34"/>
  <c r="G14" i="34"/>
  <c r="H14" i="34"/>
  <c r="I14" i="34"/>
  <c r="J14" i="34"/>
  <c r="K14" i="34"/>
  <c r="L14" i="34"/>
  <c r="M14" i="34" s="1"/>
  <c r="C32" i="34"/>
  <c r="E32" i="34"/>
  <c r="G32" i="34"/>
  <c r="H32" i="34"/>
  <c r="I32" i="34"/>
  <c r="J32" i="34"/>
  <c r="K32" i="34"/>
  <c r="L32" i="34"/>
  <c r="C166" i="34"/>
  <c r="E166" i="34"/>
  <c r="G166" i="34"/>
  <c r="H166" i="34"/>
  <c r="I166" i="34"/>
  <c r="J166" i="34"/>
  <c r="K166" i="34"/>
  <c r="L166" i="34"/>
  <c r="M166" i="34" s="1"/>
  <c r="C40" i="34"/>
  <c r="E40" i="34"/>
  <c r="G40" i="34"/>
  <c r="H40" i="34"/>
  <c r="I40" i="34"/>
  <c r="J40" i="34"/>
  <c r="K40" i="34"/>
  <c r="L40" i="34"/>
  <c r="C46" i="34"/>
  <c r="E46" i="34"/>
  <c r="G46" i="34"/>
  <c r="H46" i="34"/>
  <c r="I46" i="34"/>
  <c r="J46" i="34"/>
  <c r="K46" i="34"/>
  <c r="L46" i="34"/>
  <c r="C5" i="34"/>
  <c r="E5" i="34"/>
  <c r="G5" i="34"/>
  <c r="H5" i="34"/>
  <c r="I5" i="34"/>
  <c r="J5" i="34"/>
  <c r="K5" i="34"/>
  <c r="L5" i="34"/>
  <c r="M5" i="34" s="1"/>
  <c r="C10" i="34"/>
  <c r="E10" i="34"/>
  <c r="G10" i="34"/>
  <c r="H10" i="34"/>
  <c r="I10" i="34"/>
  <c r="J10" i="34"/>
  <c r="K10" i="34"/>
  <c r="L10" i="34"/>
  <c r="C8" i="34"/>
  <c r="E8" i="34"/>
  <c r="G8" i="34"/>
  <c r="H8" i="34"/>
  <c r="I8" i="34"/>
  <c r="J8" i="34"/>
  <c r="K8" i="34"/>
  <c r="L8" i="34"/>
  <c r="C115" i="34"/>
  <c r="E115" i="34"/>
  <c r="G115" i="34"/>
  <c r="H115" i="34"/>
  <c r="I115" i="34"/>
  <c r="J115" i="34"/>
  <c r="K115" i="34"/>
  <c r="L115" i="34"/>
  <c r="C56" i="34"/>
  <c r="E56" i="34"/>
  <c r="G56" i="34"/>
  <c r="H56" i="34"/>
  <c r="I56" i="34"/>
  <c r="J56" i="34"/>
  <c r="K56" i="34"/>
  <c r="L56" i="34"/>
  <c r="C34" i="34"/>
  <c r="E34" i="34"/>
  <c r="G34" i="34"/>
  <c r="H34" i="34"/>
  <c r="I34" i="34"/>
  <c r="J34" i="34"/>
  <c r="K34" i="34"/>
  <c r="L34" i="34"/>
  <c r="C61" i="34"/>
  <c r="E61" i="34"/>
  <c r="G61" i="34"/>
  <c r="H61" i="34"/>
  <c r="I61" i="34"/>
  <c r="J61" i="34"/>
  <c r="K61" i="34"/>
  <c r="L61" i="34"/>
  <c r="C2" i="34"/>
  <c r="E2" i="34"/>
  <c r="G2" i="34"/>
  <c r="H2" i="34"/>
  <c r="I2" i="34"/>
  <c r="J2" i="34"/>
  <c r="K2" i="34"/>
  <c r="L2" i="34"/>
  <c r="C7" i="34"/>
  <c r="E7" i="34"/>
  <c r="G7" i="34"/>
  <c r="H7" i="34"/>
  <c r="I7" i="34"/>
  <c r="J7" i="34"/>
  <c r="K7" i="34"/>
  <c r="L7" i="34"/>
  <c r="C23" i="34"/>
  <c r="E23" i="34"/>
  <c r="G23" i="34"/>
  <c r="H23" i="34"/>
  <c r="I23" i="34"/>
  <c r="J23" i="34"/>
  <c r="K23" i="34"/>
  <c r="L23" i="34"/>
  <c r="C123" i="34"/>
  <c r="E123" i="34"/>
  <c r="G123" i="34"/>
  <c r="H123" i="34"/>
  <c r="I123" i="34"/>
  <c r="J123" i="34"/>
  <c r="K123" i="34"/>
  <c r="L123" i="34"/>
  <c r="C124" i="34"/>
  <c r="E124" i="34"/>
  <c r="G124" i="34"/>
  <c r="H124" i="34"/>
  <c r="I124" i="34"/>
  <c r="J124" i="34"/>
  <c r="K124" i="34"/>
  <c r="L124" i="34"/>
  <c r="C65" i="34"/>
  <c r="E65" i="34"/>
  <c r="G65" i="34"/>
  <c r="H65" i="34"/>
  <c r="I65" i="34"/>
  <c r="J65" i="34"/>
  <c r="K65" i="34"/>
  <c r="L65" i="34"/>
  <c r="M65" i="34" s="1"/>
  <c r="C12" i="34"/>
  <c r="E12" i="34"/>
  <c r="G12" i="34"/>
  <c r="H12" i="34"/>
  <c r="I12" i="34"/>
  <c r="J12" i="34"/>
  <c r="K12" i="34"/>
  <c r="L12" i="34"/>
  <c r="C41" i="34"/>
  <c r="E41" i="34"/>
  <c r="G41" i="34"/>
  <c r="H41" i="34"/>
  <c r="I41" i="34"/>
  <c r="J41" i="34"/>
  <c r="K41" i="34"/>
  <c r="L41" i="34"/>
  <c r="C9" i="34"/>
  <c r="E9" i="34"/>
  <c r="G9" i="34"/>
  <c r="H9" i="34"/>
  <c r="I9" i="34"/>
  <c r="J9" i="34"/>
  <c r="K9" i="34"/>
  <c r="L9" i="34"/>
  <c r="C18" i="34"/>
  <c r="E18" i="34"/>
  <c r="G18" i="34"/>
  <c r="H18" i="34"/>
  <c r="I18" i="34"/>
  <c r="J18" i="34"/>
  <c r="K18" i="34"/>
  <c r="L18" i="34"/>
  <c r="C33" i="34"/>
  <c r="E33" i="34"/>
  <c r="G33" i="34"/>
  <c r="H33" i="34"/>
  <c r="I33" i="34"/>
  <c r="J33" i="34"/>
  <c r="K33" i="34"/>
  <c r="L33" i="34"/>
  <c r="C28" i="34"/>
  <c r="E28" i="34"/>
  <c r="G28" i="34"/>
  <c r="H28" i="34"/>
  <c r="I28" i="34"/>
  <c r="J28" i="34"/>
  <c r="K28" i="34"/>
  <c r="L28" i="34"/>
  <c r="C57" i="34"/>
  <c r="E57" i="34"/>
  <c r="G57" i="34"/>
  <c r="H57" i="34"/>
  <c r="I57" i="34"/>
  <c r="J57" i="34"/>
  <c r="K57" i="34"/>
  <c r="L57" i="34"/>
  <c r="C31" i="34"/>
  <c r="E31" i="34"/>
  <c r="G31" i="34"/>
  <c r="H31" i="34"/>
  <c r="I31" i="34"/>
  <c r="J31" i="34"/>
  <c r="K31" i="34"/>
  <c r="L31" i="34"/>
  <c r="C60" i="34"/>
  <c r="E60" i="34"/>
  <c r="G60" i="34"/>
  <c r="H60" i="34"/>
  <c r="I60" i="34"/>
  <c r="J60" i="34"/>
  <c r="K60" i="34"/>
  <c r="L60" i="34"/>
  <c r="C42" i="34"/>
  <c r="E42" i="34"/>
  <c r="G42" i="34"/>
  <c r="H42" i="34"/>
  <c r="I42" i="34"/>
  <c r="J42" i="34"/>
  <c r="K42" i="34"/>
  <c r="L42" i="34"/>
  <c r="C135" i="34"/>
  <c r="E135" i="34"/>
  <c r="G135" i="34"/>
  <c r="H135" i="34"/>
  <c r="I135" i="34"/>
  <c r="J135" i="34"/>
  <c r="K135" i="34"/>
  <c r="L135" i="34"/>
  <c r="C172" i="34"/>
  <c r="E172" i="34"/>
  <c r="G172" i="34"/>
  <c r="H172" i="34"/>
  <c r="I172" i="34"/>
  <c r="J172" i="34"/>
  <c r="K172" i="34"/>
  <c r="L172" i="34"/>
  <c r="C221" i="34"/>
  <c r="E221" i="34"/>
  <c r="G221" i="34"/>
  <c r="H221" i="34"/>
  <c r="I221" i="34"/>
  <c r="J221" i="34"/>
  <c r="K221" i="34"/>
  <c r="L221" i="34"/>
  <c r="C217" i="34"/>
  <c r="E217" i="34"/>
  <c r="G217" i="34"/>
  <c r="H217" i="34"/>
  <c r="I217" i="34"/>
  <c r="J217" i="34"/>
  <c r="K217" i="34"/>
  <c r="L217" i="34"/>
  <c r="C67" i="34"/>
  <c r="E67" i="34"/>
  <c r="G67" i="34"/>
  <c r="H67" i="34"/>
  <c r="I67" i="34"/>
  <c r="J67" i="34"/>
  <c r="K67" i="34"/>
  <c r="L67" i="34"/>
  <c r="M67" i="34" s="1"/>
  <c r="C81" i="34"/>
  <c r="E81" i="34"/>
  <c r="G81" i="34"/>
  <c r="H81" i="34"/>
  <c r="I81" i="34"/>
  <c r="J81" i="34"/>
  <c r="K81" i="34"/>
  <c r="L81" i="34"/>
  <c r="C116" i="34"/>
  <c r="E116" i="34"/>
  <c r="G116" i="34"/>
  <c r="H116" i="34"/>
  <c r="I116" i="34"/>
  <c r="J116" i="34"/>
  <c r="K116" i="34"/>
  <c r="L116" i="34"/>
  <c r="C45" i="34"/>
  <c r="E45" i="34"/>
  <c r="G45" i="34"/>
  <c r="H45" i="34"/>
  <c r="I45" i="34"/>
  <c r="J45" i="34"/>
  <c r="K45" i="34"/>
  <c r="L45" i="34"/>
  <c r="C122" i="34"/>
  <c r="E122" i="34"/>
  <c r="G122" i="34"/>
  <c r="H122" i="34"/>
  <c r="I122" i="34"/>
  <c r="J122" i="34"/>
  <c r="K122" i="34"/>
  <c r="L122" i="34"/>
  <c r="C98" i="34"/>
  <c r="E98" i="34"/>
  <c r="G98" i="34"/>
  <c r="H98" i="34"/>
  <c r="I98" i="34"/>
  <c r="J98" i="34"/>
  <c r="K98" i="34"/>
  <c r="L98" i="34"/>
  <c r="C161" i="34"/>
  <c r="E161" i="34"/>
  <c r="G161" i="34"/>
  <c r="H161" i="34"/>
  <c r="I161" i="34"/>
  <c r="J161" i="34"/>
  <c r="K161" i="34"/>
  <c r="L161" i="34"/>
  <c r="C132" i="34"/>
  <c r="E132" i="34"/>
  <c r="G132" i="34"/>
  <c r="H132" i="34"/>
  <c r="I132" i="34"/>
  <c r="J132" i="34"/>
  <c r="K132" i="34"/>
  <c r="L132" i="34"/>
  <c r="C178" i="34"/>
  <c r="E178" i="34"/>
  <c r="G178" i="34"/>
  <c r="H178" i="34"/>
  <c r="I178" i="34"/>
  <c r="J178" i="34"/>
  <c r="K178" i="34"/>
  <c r="L178" i="34"/>
  <c r="M178" i="34" s="1"/>
  <c r="C66" i="34"/>
  <c r="E66" i="34"/>
  <c r="G66" i="34"/>
  <c r="H66" i="34"/>
  <c r="I66" i="34"/>
  <c r="J66" i="34"/>
  <c r="K66" i="34"/>
  <c r="L66" i="34"/>
  <c r="C71" i="34"/>
  <c r="E71" i="34"/>
  <c r="G71" i="34"/>
  <c r="H71" i="34"/>
  <c r="I71" i="34"/>
  <c r="J71" i="34"/>
  <c r="K71" i="34"/>
  <c r="L71" i="34"/>
  <c r="M71" i="34" s="1"/>
  <c r="C154" i="34"/>
  <c r="E154" i="34"/>
  <c r="G154" i="34"/>
  <c r="H154" i="34"/>
  <c r="I154" i="34"/>
  <c r="J154" i="34"/>
  <c r="K154" i="34"/>
  <c r="L154" i="34"/>
  <c r="M154" i="34" s="1"/>
  <c r="C148" i="34"/>
  <c r="E148" i="34"/>
  <c r="G148" i="34"/>
  <c r="H148" i="34"/>
  <c r="I148" i="34"/>
  <c r="J148" i="34"/>
  <c r="K148" i="34"/>
  <c r="L148" i="34"/>
  <c r="C151" i="34"/>
  <c r="E151" i="34"/>
  <c r="G151" i="34"/>
  <c r="H151" i="34"/>
  <c r="I151" i="34"/>
  <c r="J151" i="34"/>
  <c r="K151" i="34"/>
  <c r="L151" i="34"/>
  <c r="M151" i="34" s="1"/>
  <c r="C99" i="34"/>
  <c r="E99" i="34"/>
  <c r="G99" i="34"/>
  <c r="H99" i="34"/>
  <c r="I99" i="34"/>
  <c r="J99" i="34"/>
  <c r="K99" i="34"/>
  <c r="L99" i="34"/>
  <c r="M99" i="34" s="1"/>
  <c r="C86" i="34"/>
  <c r="E86" i="34"/>
  <c r="G86" i="34"/>
  <c r="H86" i="34"/>
  <c r="I86" i="34"/>
  <c r="J86" i="34"/>
  <c r="K86" i="34"/>
  <c r="L86" i="34"/>
  <c r="M86" i="34" s="1"/>
  <c r="C118" i="34"/>
  <c r="E118" i="34"/>
  <c r="G118" i="34"/>
  <c r="H118" i="34"/>
  <c r="I118" i="34"/>
  <c r="J118" i="34"/>
  <c r="K118" i="34"/>
  <c r="L118" i="34"/>
  <c r="M118" i="34" s="1"/>
  <c r="C142" i="34"/>
  <c r="E142" i="34"/>
  <c r="G142" i="34"/>
  <c r="H142" i="34"/>
  <c r="I142" i="34"/>
  <c r="J142" i="34"/>
  <c r="K142" i="34"/>
  <c r="L142" i="34"/>
  <c r="M142" i="34" s="1"/>
  <c r="C44" i="34"/>
  <c r="E44" i="34"/>
  <c r="G44" i="34"/>
  <c r="H44" i="34"/>
  <c r="I44" i="34"/>
  <c r="J44" i="34"/>
  <c r="K44" i="34"/>
  <c r="L44" i="34"/>
  <c r="C146" i="34"/>
  <c r="E146" i="34"/>
  <c r="G146" i="34"/>
  <c r="H146" i="34"/>
  <c r="I146" i="34"/>
  <c r="J146" i="34"/>
  <c r="K146" i="34"/>
  <c r="L146" i="34"/>
  <c r="M146" i="34" s="1"/>
  <c r="C87" i="34"/>
  <c r="E87" i="34"/>
  <c r="G87" i="34"/>
  <c r="H87" i="34"/>
  <c r="I87" i="34"/>
  <c r="J87" i="34"/>
  <c r="K87" i="34"/>
  <c r="L87" i="34"/>
  <c r="M87" i="34" s="1"/>
  <c r="C119" i="34"/>
  <c r="E119" i="34"/>
  <c r="G119" i="34"/>
  <c r="H119" i="34"/>
  <c r="I119" i="34"/>
  <c r="J119" i="34"/>
  <c r="K119" i="34"/>
  <c r="L119" i="34"/>
  <c r="M119" i="34" s="1"/>
  <c r="C16" i="34"/>
  <c r="E16" i="34"/>
  <c r="G16" i="34"/>
  <c r="H16" i="34"/>
  <c r="I16" i="34"/>
  <c r="J16" i="34"/>
  <c r="K16" i="34"/>
  <c r="L16" i="34"/>
  <c r="M16" i="34" s="1"/>
  <c r="C93" i="34"/>
  <c r="E93" i="34"/>
  <c r="G93" i="34"/>
  <c r="H93" i="34"/>
  <c r="I93" i="34"/>
  <c r="J93" i="34"/>
  <c r="K93" i="34"/>
  <c r="L93" i="34"/>
  <c r="M93" i="34" s="1"/>
  <c r="C50" i="34"/>
  <c r="E50" i="34"/>
  <c r="G50" i="34"/>
  <c r="H50" i="34"/>
  <c r="I50" i="34"/>
  <c r="J50" i="34"/>
  <c r="K50" i="34"/>
  <c r="L50" i="34"/>
  <c r="M50" i="34" s="1"/>
  <c r="C240" i="34"/>
  <c r="E240" i="34"/>
  <c r="G240" i="34"/>
  <c r="H240" i="34"/>
  <c r="I240" i="34"/>
  <c r="J240" i="34"/>
  <c r="K240" i="34"/>
  <c r="L240" i="34"/>
  <c r="C253" i="34"/>
  <c r="E253" i="34"/>
  <c r="G253" i="34"/>
  <c r="H253" i="34"/>
  <c r="I253" i="34"/>
  <c r="J253" i="34"/>
  <c r="K253" i="34"/>
  <c r="L253" i="34"/>
  <c r="C238" i="34"/>
  <c r="E238" i="34"/>
  <c r="G238" i="34"/>
  <c r="H238" i="34"/>
  <c r="I238" i="34"/>
  <c r="J238" i="34"/>
  <c r="K238" i="34"/>
  <c r="L238" i="34"/>
  <c r="C143" i="34"/>
  <c r="E143" i="34"/>
  <c r="G143" i="34"/>
  <c r="H143" i="34"/>
  <c r="I143" i="34"/>
  <c r="J143" i="34"/>
  <c r="K143" i="34"/>
  <c r="L143" i="34"/>
  <c r="C205" i="34"/>
  <c r="E205" i="34"/>
  <c r="G205" i="34"/>
  <c r="H205" i="34"/>
  <c r="I205" i="34"/>
  <c r="J205" i="34"/>
  <c r="K205" i="34"/>
  <c r="L205" i="34"/>
  <c r="C111" i="34"/>
  <c r="E111" i="34"/>
  <c r="G111" i="34"/>
  <c r="H111" i="34"/>
  <c r="I111" i="34"/>
  <c r="J111" i="34"/>
  <c r="K111" i="34"/>
  <c r="L111" i="34"/>
  <c r="C195" i="34"/>
  <c r="E195" i="34"/>
  <c r="G195" i="34"/>
  <c r="H195" i="34"/>
  <c r="I195" i="34"/>
  <c r="J195" i="34"/>
  <c r="K195" i="34"/>
  <c r="L195" i="34"/>
  <c r="C96" i="34"/>
  <c r="E96" i="34"/>
  <c r="G96" i="34"/>
  <c r="H96" i="34"/>
  <c r="I96" i="34"/>
  <c r="J96" i="34"/>
  <c r="K96" i="34"/>
  <c r="L96" i="34"/>
  <c r="C147" i="34"/>
  <c r="E147" i="34"/>
  <c r="G147" i="34"/>
  <c r="H147" i="34"/>
  <c r="I147" i="34"/>
  <c r="J147" i="34"/>
  <c r="K147" i="34"/>
  <c r="L147" i="34"/>
  <c r="C157" i="34"/>
  <c r="E157" i="34"/>
  <c r="G157" i="34"/>
  <c r="H157" i="34"/>
  <c r="I157" i="34"/>
  <c r="J157" i="34"/>
  <c r="K157" i="34"/>
  <c r="L157" i="34"/>
  <c r="C109" i="34"/>
  <c r="E109" i="34"/>
  <c r="G109" i="34"/>
  <c r="H109" i="34"/>
  <c r="I109" i="34"/>
  <c r="J109" i="34"/>
  <c r="K109" i="34"/>
  <c r="L109" i="34"/>
  <c r="C94" i="34"/>
  <c r="E94" i="34"/>
  <c r="G94" i="34"/>
  <c r="H94" i="34"/>
  <c r="I94" i="34"/>
  <c r="J94" i="34"/>
  <c r="K94" i="34"/>
  <c r="L94" i="34"/>
  <c r="C27" i="34"/>
  <c r="E27" i="34"/>
  <c r="G27" i="34"/>
  <c r="H27" i="34"/>
  <c r="I27" i="34"/>
  <c r="J27" i="34"/>
  <c r="K27" i="34"/>
  <c r="L27" i="34"/>
  <c r="C134" i="34"/>
  <c r="E134" i="34"/>
  <c r="G134" i="34"/>
  <c r="H134" i="34"/>
  <c r="I134" i="34"/>
  <c r="J134" i="34"/>
  <c r="K134" i="34"/>
  <c r="M134" i="34" s="1"/>
  <c r="L134" i="34"/>
  <c r="C223" i="34"/>
  <c r="E223" i="34"/>
  <c r="G223" i="34"/>
  <c r="H223" i="34"/>
  <c r="I223" i="34"/>
  <c r="J223" i="34"/>
  <c r="K223" i="34"/>
  <c r="L223" i="34"/>
  <c r="C29" i="34"/>
  <c r="E29" i="34"/>
  <c r="G29" i="34"/>
  <c r="H29" i="34"/>
  <c r="I29" i="34"/>
  <c r="J29" i="34"/>
  <c r="K29" i="34"/>
  <c r="L29" i="34"/>
  <c r="M29" i="34" s="1"/>
  <c r="C117" i="34"/>
  <c r="E117" i="34"/>
  <c r="G117" i="34"/>
  <c r="H117" i="34"/>
  <c r="I117" i="34"/>
  <c r="J117" i="34"/>
  <c r="K117" i="34"/>
  <c r="L117" i="34"/>
  <c r="C53" i="34"/>
  <c r="E53" i="34"/>
  <c r="G53" i="34"/>
  <c r="H53" i="34"/>
  <c r="I53" i="34"/>
  <c r="J53" i="34"/>
  <c r="K53" i="34"/>
  <c r="L53" i="34"/>
  <c r="C24" i="34"/>
  <c r="E24" i="34"/>
  <c r="G24" i="34"/>
  <c r="H24" i="34"/>
  <c r="I24" i="34"/>
  <c r="J24" i="34"/>
  <c r="K24" i="34"/>
  <c r="L24" i="34"/>
  <c r="C164" i="34"/>
  <c r="E164" i="34"/>
  <c r="G164" i="34"/>
  <c r="H164" i="34"/>
  <c r="I164" i="34"/>
  <c r="J164" i="34"/>
  <c r="K164" i="34"/>
  <c r="L164" i="34"/>
  <c r="C36" i="34"/>
  <c r="E36" i="34"/>
  <c r="G36" i="34"/>
  <c r="H36" i="34"/>
  <c r="I36" i="34"/>
  <c r="J36" i="34"/>
  <c r="K36" i="34"/>
  <c r="L36" i="34"/>
  <c r="M36" i="34" s="1"/>
  <c r="C59" i="34"/>
  <c r="E59" i="34"/>
  <c r="G59" i="34"/>
  <c r="H59" i="34"/>
  <c r="I59" i="34"/>
  <c r="J59" i="34"/>
  <c r="K59" i="34"/>
  <c r="L59" i="34"/>
  <c r="M59" i="34" s="1"/>
  <c r="C6" i="34"/>
  <c r="E6" i="34"/>
  <c r="G6" i="34"/>
  <c r="H6" i="34"/>
  <c r="I6" i="34"/>
  <c r="J6" i="34"/>
  <c r="K6" i="34"/>
  <c r="L6" i="34"/>
  <c r="C194" i="34"/>
  <c r="E194" i="34"/>
  <c r="G194" i="34"/>
  <c r="H194" i="34"/>
  <c r="I194" i="34"/>
  <c r="J194" i="34"/>
  <c r="K194" i="34"/>
  <c r="L194" i="34"/>
  <c r="M194" i="34"/>
  <c r="C159" i="34"/>
  <c r="E159" i="34"/>
  <c r="G159" i="34"/>
  <c r="H159" i="34"/>
  <c r="I159" i="34"/>
  <c r="J159" i="34"/>
  <c r="K159" i="34"/>
  <c r="L159" i="34"/>
  <c r="M159" i="34" s="1"/>
  <c r="C58" i="34"/>
  <c r="E58" i="34"/>
  <c r="G58" i="34"/>
  <c r="H58" i="34"/>
  <c r="I58" i="34"/>
  <c r="J58" i="34"/>
  <c r="K58" i="34"/>
  <c r="L58" i="34"/>
  <c r="C89" i="34"/>
  <c r="E89" i="34"/>
  <c r="G89" i="34"/>
  <c r="H89" i="34"/>
  <c r="I89" i="34"/>
  <c r="J89" i="34"/>
  <c r="K89" i="34"/>
  <c r="L89" i="34"/>
  <c r="C120" i="34"/>
  <c r="E120" i="34"/>
  <c r="G120" i="34"/>
  <c r="H120" i="34"/>
  <c r="I120" i="34"/>
  <c r="J120" i="34"/>
  <c r="K120" i="34"/>
  <c r="L120" i="34"/>
  <c r="M120" i="34"/>
  <c r="C69" i="34"/>
  <c r="E69" i="34"/>
  <c r="G69" i="34"/>
  <c r="H69" i="34"/>
  <c r="I69" i="34"/>
  <c r="J69" i="34"/>
  <c r="K69" i="34"/>
  <c r="L69" i="34"/>
  <c r="M69" i="34" s="1"/>
  <c r="C77" i="34"/>
  <c r="E77" i="34"/>
  <c r="G77" i="34"/>
  <c r="H77" i="34"/>
  <c r="I77" i="34"/>
  <c r="J77" i="34"/>
  <c r="K77" i="34"/>
  <c r="L77" i="34"/>
  <c r="C152" i="34"/>
  <c r="E152" i="34"/>
  <c r="G152" i="34"/>
  <c r="H152" i="34"/>
  <c r="I152" i="34"/>
  <c r="J152" i="34"/>
  <c r="K152" i="34"/>
  <c r="L152" i="34"/>
  <c r="C100" i="34"/>
  <c r="E100" i="34"/>
  <c r="G100" i="34"/>
  <c r="H100" i="34"/>
  <c r="I100" i="34"/>
  <c r="J100" i="34"/>
  <c r="K100" i="34"/>
  <c r="L100" i="34"/>
  <c r="C127" i="34"/>
  <c r="E127" i="34"/>
  <c r="G127" i="34"/>
  <c r="H127" i="34"/>
  <c r="I127" i="34"/>
  <c r="J127" i="34"/>
  <c r="K127" i="34"/>
  <c r="L127" i="34"/>
  <c r="C131" i="34"/>
  <c r="E131" i="34"/>
  <c r="G131" i="34"/>
  <c r="H131" i="34"/>
  <c r="I131" i="34"/>
  <c r="J131" i="34"/>
  <c r="K131" i="34"/>
  <c r="L131" i="34"/>
  <c r="C74" i="34"/>
  <c r="E74" i="34"/>
  <c r="G74" i="34"/>
  <c r="H74" i="34"/>
  <c r="I74" i="34"/>
  <c r="J74" i="34"/>
  <c r="K74" i="34"/>
  <c r="L74" i="34"/>
  <c r="C141" i="34"/>
  <c r="E141" i="34"/>
  <c r="G141" i="34"/>
  <c r="H141" i="34"/>
  <c r="I141" i="34"/>
  <c r="J141" i="34"/>
  <c r="K141" i="34"/>
  <c r="L141" i="34"/>
  <c r="C75" i="34"/>
  <c r="E75" i="34"/>
  <c r="G75" i="34"/>
  <c r="H75" i="34"/>
  <c r="I75" i="34"/>
  <c r="J75" i="34"/>
  <c r="K75" i="34"/>
  <c r="L75" i="34"/>
  <c r="C52" i="34"/>
  <c r="E52" i="34"/>
  <c r="G52" i="34"/>
  <c r="H52" i="34"/>
  <c r="I52" i="34"/>
  <c r="J52" i="34"/>
  <c r="K52" i="34"/>
  <c r="L52" i="34"/>
  <c r="C15" i="34"/>
  <c r="E15" i="34"/>
  <c r="G15" i="34"/>
  <c r="H15" i="34"/>
  <c r="I15" i="34"/>
  <c r="J15" i="34"/>
  <c r="K15" i="34"/>
  <c r="L15" i="34"/>
  <c r="C76" i="34"/>
  <c r="E76" i="34"/>
  <c r="G76" i="34"/>
  <c r="H76" i="34"/>
  <c r="I76" i="34"/>
  <c r="J76" i="34"/>
  <c r="K76" i="34"/>
  <c r="L76" i="34"/>
  <c r="C39" i="34"/>
  <c r="E39" i="34"/>
  <c r="G39" i="34"/>
  <c r="H39" i="34"/>
  <c r="I39" i="34"/>
  <c r="J39" i="34"/>
  <c r="K39" i="34"/>
  <c r="L39" i="34"/>
  <c r="C38" i="34"/>
  <c r="E38" i="34"/>
  <c r="G38" i="34"/>
  <c r="H38" i="34"/>
  <c r="I38" i="34"/>
  <c r="J38" i="34"/>
  <c r="K38" i="34"/>
  <c r="L38" i="34"/>
  <c r="C43" i="34"/>
  <c r="E43" i="34"/>
  <c r="G43" i="34"/>
  <c r="H43" i="34"/>
  <c r="I43" i="34"/>
  <c r="J43" i="34"/>
  <c r="K43" i="34"/>
  <c r="L43" i="34"/>
  <c r="C64" i="34"/>
  <c r="E64" i="34"/>
  <c r="G64" i="34"/>
  <c r="H64" i="34"/>
  <c r="I64" i="34"/>
  <c r="J64" i="34"/>
  <c r="K64" i="34"/>
  <c r="L64" i="34"/>
  <c r="C49" i="34"/>
  <c r="E49" i="34"/>
  <c r="G49" i="34"/>
  <c r="H49" i="34"/>
  <c r="I49" i="34"/>
  <c r="J49" i="34"/>
  <c r="K49" i="34"/>
  <c r="L49" i="34"/>
  <c r="M49" i="34" s="1"/>
  <c r="C26" i="34"/>
  <c r="E26" i="34"/>
  <c r="G26" i="34"/>
  <c r="H26" i="34"/>
  <c r="I26" i="34"/>
  <c r="J26" i="34"/>
  <c r="K26" i="34"/>
  <c r="L26" i="34"/>
  <c r="M26" i="34" s="1"/>
  <c r="C17" i="34"/>
  <c r="E17" i="34"/>
  <c r="G17" i="34"/>
  <c r="H17" i="34"/>
  <c r="I17" i="34"/>
  <c r="J17" i="34"/>
  <c r="K17" i="34"/>
  <c r="L17" i="34"/>
  <c r="M17" i="34" s="1"/>
  <c r="L150" i="34"/>
  <c r="J150" i="34"/>
  <c r="I150" i="34"/>
  <c r="H150" i="34"/>
  <c r="E150" i="34"/>
  <c r="K150" i="34"/>
  <c r="G150" i="34"/>
  <c r="C150" i="34"/>
  <c r="M15" i="34" l="1"/>
  <c r="M75" i="34"/>
  <c r="M74" i="34"/>
  <c r="M127" i="34"/>
  <c r="M4" i="34"/>
  <c r="M107" i="34"/>
  <c r="M130" i="34"/>
  <c r="M27" i="34"/>
  <c r="M147" i="34"/>
  <c r="M195" i="34"/>
  <c r="M205" i="34"/>
  <c r="M238" i="34"/>
  <c r="M35" i="34"/>
  <c r="M37" i="34"/>
  <c r="M73" i="34"/>
  <c r="M54" i="34"/>
  <c r="M174" i="34"/>
  <c r="M47" i="34"/>
  <c r="M207" i="34"/>
  <c r="M220" i="34"/>
  <c r="M64" i="34"/>
  <c r="M94" i="34"/>
  <c r="M157" i="34"/>
  <c r="M96" i="34"/>
  <c r="M253" i="34"/>
  <c r="M38" i="34"/>
  <c r="M108" i="34"/>
  <c r="M244" i="34"/>
  <c r="M186" i="34"/>
  <c r="M160" i="34"/>
  <c r="M78" i="34"/>
  <c r="M106" i="34"/>
  <c r="M182" i="34"/>
  <c r="M168" i="34"/>
  <c r="M181" i="34"/>
  <c r="M62" i="34"/>
  <c r="M43" i="34"/>
  <c r="M44" i="34"/>
  <c r="M9" i="34"/>
  <c r="M12" i="34"/>
  <c r="M97" i="34"/>
  <c r="M161" i="34"/>
  <c r="M116" i="34"/>
  <c r="M33" i="34"/>
  <c r="M10" i="34"/>
  <c r="M206" i="34"/>
  <c r="M185" i="34"/>
  <c r="M167" i="34"/>
  <c r="M144" i="34"/>
  <c r="M187" i="34"/>
  <c r="M70" i="34"/>
  <c r="M223" i="34"/>
  <c r="M137" i="34"/>
  <c r="M240" i="34"/>
  <c r="M76" i="34"/>
  <c r="M81" i="34"/>
  <c r="M172" i="34"/>
  <c r="M42" i="34"/>
  <c r="M31" i="34"/>
  <c r="M98" i="34"/>
  <c r="M20" i="34"/>
  <c r="M162" i="34"/>
  <c r="M201" i="34"/>
  <c r="M100" i="34"/>
  <c r="M218" i="34"/>
  <c r="M232" i="34"/>
  <c r="M236" i="34"/>
  <c r="M249" i="34"/>
  <c r="M13" i="34"/>
  <c r="M85" i="34"/>
  <c r="M192" i="34"/>
  <c r="M180" i="34"/>
  <c r="M210" i="34"/>
  <c r="M124" i="34"/>
  <c r="M23" i="34"/>
  <c r="M115" i="34"/>
  <c r="M138" i="34"/>
  <c r="M112" i="34"/>
  <c r="M202" i="34"/>
  <c r="M132" i="34"/>
  <c r="M45" i="34"/>
  <c r="M46" i="34"/>
  <c r="M248" i="34"/>
  <c r="M217" i="34"/>
  <c r="M79" i="34"/>
  <c r="M153" i="34"/>
  <c r="M102" i="34"/>
  <c r="M225" i="34"/>
  <c r="M188" i="34"/>
  <c r="M18" i="34"/>
  <c r="M129" i="34"/>
  <c r="M92" i="34"/>
  <c r="M63" i="34"/>
  <c r="M104" i="34"/>
  <c r="M55" i="34"/>
  <c r="M241" i="34"/>
  <c r="M197" i="34"/>
  <c r="M179" i="34"/>
  <c r="M125" i="34"/>
  <c r="M21" i="34"/>
  <c r="M6" i="34"/>
  <c r="M123" i="34"/>
  <c r="M7" i="34"/>
  <c r="M61" i="34"/>
  <c r="M56" i="34"/>
  <c r="M113" i="34"/>
  <c r="M242" i="34"/>
  <c r="M58" i="34"/>
  <c r="M122" i="34"/>
  <c r="M40" i="34"/>
  <c r="M235" i="34"/>
  <c r="M193" i="34"/>
  <c r="M209" i="34"/>
  <c r="M39" i="34"/>
  <c r="M141" i="34"/>
  <c r="M131" i="34"/>
  <c r="M32" i="34"/>
  <c r="M103" i="34"/>
  <c r="M136" i="34"/>
  <c r="M216" i="34"/>
  <c r="M22" i="34"/>
  <c r="M208" i="34"/>
  <c r="M237" i="34"/>
  <c r="M234" i="34"/>
  <c r="M175" i="34"/>
  <c r="M196" i="34"/>
  <c r="M211" i="34"/>
  <c r="M77" i="34"/>
  <c r="M51" i="34"/>
  <c r="M156" i="34"/>
  <c r="M200" i="34"/>
  <c r="M135" i="34"/>
  <c r="M60" i="34"/>
  <c r="M57" i="34"/>
  <c r="M72" i="34"/>
  <c r="M145" i="34"/>
  <c r="M109" i="34"/>
  <c r="M8" i="34"/>
  <c r="M68" i="34"/>
  <c r="M114" i="34"/>
  <c r="M227" i="34"/>
  <c r="M30" i="34"/>
  <c r="M189" i="34"/>
  <c r="M152" i="34"/>
  <c r="M164" i="34"/>
  <c r="M53" i="34"/>
  <c r="M110" i="34"/>
  <c r="M126" i="34"/>
  <c r="M251" i="34"/>
  <c r="M239" i="34"/>
  <c r="M148" i="34"/>
  <c r="M89" i="34"/>
  <c r="M28" i="34"/>
  <c r="M2" i="34"/>
  <c r="M34" i="34"/>
  <c r="M169" i="34"/>
  <c r="M11" i="34"/>
  <c r="M233" i="34"/>
  <c r="M163" i="34"/>
  <c r="M184" i="34"/>
  <c r="M226" i="34"/>
  <c r="M183" i="34"/>
  <c r="M165" i="34"/>
  <c r="M83" i="34"/>
  <c r="M88" i="34"/>
  <c r="M229" i="34"/>
  <c r="M176" i="34"/>
  <c r="M150" i="34"/>
  <c r="M52" i="34"/>
  <c r="M41" i="34"/>
  <c r="M213" i="34"/>
  <c r="M173" i="34"/>
  <c r="M224" i="34"/>
  <c r="M243" i="34"/>
  <c r="M170" i="34"/>
  <c r="M95" i="34"/>
  <c r="M24" i="34"/>
  <c r="M117" i="34"/>
  <c r="M111" i="34"/>
  <c r="M66" i="34"/>
  <c r="M221" i="34"/>
  <c r="M230" i="34"/>
  <c r="M143" i="34"/>
  <c r="M80" i="34"/>
  <c r="M228" i="34"/>
</calcChain>
</file>

<file path=xl/sharedStrings.xml><?xml version="1.0" encoding="utf-8"?>
<sst xmlns="http://schemas.openxmlformats.org/spreadsheetml/2006/main" count="3331" uniqueCount="795">
  <si>
    <t>H</t>
  </si>
  <si>
    <t>UN</t>
  </si>
  <si>
    <t>M3</t>
  </si>
  <si>
    <t>M2</t>
  </si>
  <si>
    <t>KG</t>
  </si>
  <si>
    <t>M</t>
  </si>
  <si>
    <t>MÊS</t>
  </si>
  <si>
    <t>DIA</t>
  </si>
  <si>
    <t>KM</t>
  </si>
  <si>
    <t>T</t>
  </si>
  <si>
    <t>73803/001</t>
  </si>
  <si>
    <t>DESCRIÇÃO</t>
  </si>
  <si>
    <t>UNID</t>
  </si>
  <si>
    <t>ITEM</t>
  </si>
  <si>
    <t>QUANT.</t>
  </si>
  <si>
    <t>CUSTO UNIT.S/BDI</t>
  </si>
  <si>
    <t>CÓDIGO</t>
  </si>
  <si>
    <t>FONTE</t>
  </si>
  <si>
    <t>BDI (%)</t>
  </si>
  <si>
    <t>UNIT. C/ BDI</t>
  </si>
  <si>
    <t>TOTAL C/BDI</t>
  </si>
  <si>
    <t>TIPO</t>
  </si>
  <si>
    <t>CABO CORDPLAST (CABO PP) 3 x 2,50 mm²</t>
  </si>
  <si>
    <t>SOLDA EXOTÉRMICA</t>
  </si>
  <si>
    <t>C3925</t>
  </si>
  <si>
    <t>QUADRO DE FORÇA P/ 10kW</t>
  </si>
  <si>
    <t>C3909</t>
  </si>
  <si>
    <t>CAPINA MANUAL</t>
  </si>
  <si>
    <t>C0354</t>
  </si>
  <si>
    <t>BALIZADOR EM PVC RÍGIDO D=3" C/ENCHIMENTO DE CONCRETO</t>
  </si>
  <si>
    <t>obS</t>
  </si>
  <si>
    <t>73752/001</t>
  </si>
  <si>
    <t>73805/001</t>
  </si>
  <si>
    <t>74067/002</t>
  </si>
  <si>
    <t>73960/001</t>
  </si>
  <si>
    <t>INSTAL/LIGACAO PROVISORIA ELETRICA BAIXA TENSAO P/CANT OBRA OBRA,M3-CHAVE 100A CARGA 3KWH,20CV EXCL FORN MEDIDOR</t>
  </si>
  <si>
    <t>ABRACADEIRA DE LATAO PARA FIXACAO DE CABO PARA-RAIO, DIMENSOES 32 X 24 X 24 MM</t>
  </si>
  <si>
    <t>CABO DE COBRE NU 10 MM2 MEIO-DURO</t>
  </si>
  <si>
    <t>SANITARIO COM VASO E CHUVEIRO PARA PESSOAL DE OBRA, COLETIVO DE 2 MODULOS E 4M2, PAREDES CHAPAS DE MADEIRA COMPENSADA PLASTIFICADA 10MM, TELHAS ONDULADAS DE 6MM DE FIBROCIMENTO, INCLUSIVE INSTALACAO E APARELHOS</t>
  </si>
  <si>
    <t>BARRACAO DE OBRA PARA ALOJAMENTO/ESCRITORIO, PISO EM PINHO 3A, PAREDESEM COMPENSADO 10MM, COBERTURA EM TELHA FIBROCIMENTO 6MM, INCLUSO INSTALACOES ELETRICAS E ESQUADRIAS. REAPROVEITADO 5 VEZES</t>
  </si>
  <si>
    <t>UNID.</t>
  </si>
  <si>
    <t>I6472</t>
  </si>
  <si>
    <t>ABRAÇADEIRA PARA POSTE DE CONCRETO DUPLO "T"</t>
  </si>
  <si>
    <t>I0206</t>
  </si>
  <si>
    <t>I8438</t>
  </si>
  <si>
    <t>I6819</t>
  </si>
  <si>
    <t>CABO DE FIBRA ÓTICA, 04 PARES</t>
  </si>
  <si>
    <t>I8930</t>
  </si>
  <si>
    <t>MULTIMEDIDOR DE GRANDEZAS ELÉTRICAS, DIGITAL, COM MEMÓRIA DE MASSA 800KB, 4 REGISTROS DE DADOS, DISPLAY LCD, SAÍDA 485/234, OU ACOMPANHADO DE CONVERSOR, ENTRADA TRIFÁSICA ATÉ 600VCA, ENTRADA DE CORRENTE 5A</t>
  </si>
  <si>
    <t>I1580</t>
  </si>
  <si>
    <t>PARAFUSO FRANCES 1/2''X8'' COM 2 PORCAS</t>
  </si>
  <si>
    <t>Insumo SINAPI</t>
  </si>
  <si>
    <t>Serv SICRO</t>
  </si>
  <si>
    <t>Serv SINAPI</t>
  </si>
  <si>
    <t>01.001.01</t>
  </si>
  <si>
    <t>01.001.02</t>
  </si>
  <si>
    <t>01.002.01</t>
  </si>
  <si>
    <t>01.002.02</t>
  </si>
  <si>
    <t>01.002.03</t>
  </si>
  <si>
    <t>01.002.04</t>
  </si>
  <si>
    <t>BARRACAO PARA DEPOSITO EM TABUAS DE MADEIRA, COBERTURA EM FIBROCIMENTO 4 MM, INCLUSO PISO ARGAMASSA TRAÇO 1:6 (CIMENTO E AREIA)</t>
  </si>
  <si>
    <t>01.002.05</t>
  </si>
  <si>
    <t>01.002.06</t>
  </si>
  <si>
    <t>01.002.07</t>
  </si>
  <si>
    <t>01.003.01</t>
  </si>
  <si>
    <t>01.003.02</t>
  </si>
  <si>
    <t>01.003.03</t>
  </si>
  <si>
    <t>01.004.01</t>
  </si>
  <si>
    <t>01.006.01</t>
  </si>
  <si>
    <t>01.007.01</t>
  </si>
  <si>
    <t>Composição</t>
  </si>
  <si>
    <t>CAMINHO DE SERVIÇO C/ FAIXA DE 6,00m, COMPACTAÇÃO COM ESPESSURA DE 15cm, PARA AS OBRAS E JAZIDAS C/ REVESTIMENTO EM MATERIAL APIÇARRADO ATÉ DMT DE 4000m</t>
  </si>
  <si>
    <t>SIRENE ELETRONICA MULTIUSO PARA USO EXTERNO</t>
  </si>
  <si>
    <t>MICRO SENSOR DE ABERTURA DE PORTA SOBREPOR DUPLO</t>
  </si>
  <si>
    <t>SENSOR DE NÍVEL TIPO RADAR</t>
  </si>
  <si>
    <t>SENSOR DE VAZÃO ULTRASSÔNICO CONDUTO FORÇADO</t>
  </si>
  <si>
    <t>CAMÊRA NOTURNA POE</t>
  </si>
  <si>
    <t>MATERIAL DA INFRAESTRUTURA E ACESSÓRIOS.</t>
  </si>
  <si>
    <t>JANELA DE CORRER EM ALUMINIO, FOLHAS PARA VIDRO, COM BANDEIRA, INCLUSO GUARNICAO E VIDRO LISO INCOLOR</t>
  </si>
  <si>
    <t>Cotação</t>
  </si>
  <si>
    <t>QUADRO DE AUTOMAÇÃO DA UAC COM CLP S7-1200 1214C DC/DC/DC, MODULO COMUNICAÇÃO RS-485 CM1241, EXPANSÃO DE 8 ENTRADAS ANALÓGICAS SM1231, EXPANSÃO DE 8 ENTRADAS DIGITAIS SM1221, EXPANSÃO DE 8 ENTRADAS E 8 SAÍDAS DIGITAIS SM1223, FONTE 24VCC 60W, NOBREAK 24VCC 6ª, SWITCH SCLANCE 6 PORTAS 2 PORTAS POE, IHM KP-300 PN 3" MONO, RÁDIO UBIQUITI AIRMAX NANOSTATION2 MIMO, RÁDIO MODEM COM GPS, BATERIA SELADA, LÂMPADA, PROTETOR DE SURTO, DISJUNTORES, CONECTORES, CABOS, RELES, BORNES, TOMADA DE SOBREPOR, SENSOR DE INTRUSÃO TIPO MICRO SWITCH, CANALETAS, TRILHO, CAIXA DE MONTAGEM METÁLICA COM CHAPA DE MONTAGEM DE 1,5MM, PINTURA EM EPÓXI NA COR CINZA, ACESSÓRIO E MONTAGEM.</t>
  </si>
  <si>
    <t>QUADRO DE COMANDO DE VÁLVULA COM RELE FALTA DE FASE E ASSIMETRIA ENTRE FASES, DISJUNTORES MOTOR, DISJUNTOR 1P 2P E 3P, CONTATOR DE POTENCIA BOBINA 220V/60HZ, CONTATORES AUXILIARES, SINALEIROS,  COMUTADORES COM RETENÇÃO, BLOCOS DE CONTATO, BORNES, TRILHO DIN, CANALETA, CAIXA DE MONTAGEM METÁLICA COM CHAPA DE MONTAGEM DE 1,5MM, PINTURA EM EPÓXI NA COR CINZA, ACESSÓRIO E MONTAGEM.</t>
  </si>
  <si>
    <t>QUADRO DE SENSORES COM CLP S7-1200 1214C DC/DC/DC, MODULO COMUNICAÇÃO RS-485 CM1241, FONTE 24VCC 60W, NOBREAK 24VCC 6A, RÁDIO UBIQUITI AIRMAX NANOSTATION2 MIMO, BATERIA SELADA, LÂMPADA, PROTETOR DE SURTO, DISJUNTORES, CONECTORES, CABOS, RELES, BORNES, TOMADA DE SOBREPOR, SENSOR DE INTRUSÃO TIPO MICRO SWITCH, CANALETAS, TRILHO, CAIXA DE MONTAGEM METÁLICA COM CHAPA DE MONTAGEM DE 1,5MM, PINTURA EM EPÓXI NA COR CINZA, ACESSÓRIO E MONTAGEM.</t>
  </si>
  <si>
    <t>SERVIÇOS DE COMISSIONAMENTO E STARTUP</t>
  </si>
  <si>
    <t>SERVIÇOS DE INSTALAÇÃO DA AUTOMAÇÃO (PROGRAMAÇÃO DO CLP, IHM, SCADA, WEB SERVER)</t>
  </si>
  <si>
    <t>SERVIÇOS DE TREINAMENTO E OPERAÇÃO ASSISTIDA (AUTOMAÇÃO)</t>
  </si>
  <si>
    <t>SERVIÇOS DE TREINAMENTO E OPERAÇÃO ASSISTIDA (HIDROMECÂNICO)</t>
  </si>
  <si>
    <t>COL. FGV</t>
  </si>
  <si>
    <t>M2XMÊS</t>
  </si>
  <si>
    <t>M3XKM</t>
  </si>
  <si>
    <t>01.005.01</t>
  </si>
  <si>
    <t>03.001.02</t>
  </si>
  <si>
    <t>03.002.01</t>
  </si>
  <si>
    <t>04.002.02</t>
  </si>
  <si>
    <t>04.001.02</t>
  </si>
  <si>
    <t>04.001.03</t>
  </si>
  <si>
    <t>01.001.03</t>
  </si>
  <si>
    <t>CERCA EM ESTACA DE CONCRETO, H=2,30m, ESPAÇADAS A CADA 2,50m, COM 06 FIOS DE ARAME FARPADO E ALTURA LIVRE DE 1,80m, INCLUSIVE MOURÃO ESCORA E FIXAÇÃO</t>
  </si>
  <si>
    <t>04.001.04</t>
  </si>
  <si>
    <t>04.001.05</t>
  </si>
  <si>
    <t xml:space="preserve">04.003.01 </t>
  </si>
  <si>
    <t>04.003.02</t>
  </si>
  <si>
    <t>04.003.03</t>
  </si>
  <si>
    <t>04.003.04</t>
  </si>
  <si>
    <t>04.003.05</t>
  </si>
  <si>
    <t>06.001.03</t>
  </si>
  <si>
    <t>06.001.04</t>
  </si>
  <si>
    <t>06.001.07</t>
  </si>
  <si>
    <t>06.001.08</t>
  </si>
  <si>
    <t>06.001.09</t>
  </si>
  <si>
    <t>06.001.11</t>
  </si>
  <si>
    <t>06.001.14</t>
  </si>
  <si>
    <t>06.001.16</t>
  </si>
  <si>
    <t>06.001.17</t>
  </si>
  <si>
    <t>06.001.18</t>
  </si>
  <si>
    <t>06.001.19</t>
  </si>
  <si>
    <t>06.001.20</t>
  </si>
  <si>
    <t>06.001.21</t>
  </si>
  <si>
    <t>08.000.02</t>
  </si>
  <si>
    <t>ARMACAO VERTICAL COM HASTE E CONTRA-PINO, EM CHAPA DE ACO GALVANIZADO 3/16", COM 1 ESTRIBO, SEM ISOLADOR</t>
  </si>
  <si>
    <t>BASE PARA RELE COM SUPORTE METALICO</t>
  </si>
  <si>
    <t>CABO DE REDE, PAR TRANCADO U/UTP, 4 PARES, CATEGORIA 5E (CAT 5E), ISOLAMENTO PVC (CM)</t>
  </si>
  <si>
    <t>HASTE DE ATERRAMENTO EM ACO COM 3,00 M DE COMPRIMENTO E DN = 5/8", REVESTIDA COM BAIXA CAMADA DE COBRE, COM CONECTOR TIPO GRAMPO</t>
  </si>
  <si>
    <t>ISOLADOR DE PORCELANA, TIPO ROLDANA, DIMENSOES DE *72* X *72* MM, PARA USO EM BAIXA TENSAO</t>
  </si>
  <si>
    <t>PARA-RAIOS TIPO FRANKLIN 350 MM, EM LATAO CROMADO, DUAS DESCIDAS, PARA PROTECAO DE EDIFICACOES CONTRA DESCARGAS ATMOSFERICAS</t>
  </si>
  <si>
    <t>LOCACAO DE ANDAIME METALICO TIPO FACHADEIRO, PECAS COM APROXIMADAMENTE 1,20 M DE LARGURA E 2,0 M DE ALTURA, INCLUINDO DIAGONAIS EM X, BARRAS DE LIGACAO, SAPATAS E DEMAIS ITENS NECESSARIOS A MONTAGEM (NAO INCLUI INSTALACAO)</t>
  </si>
  <si>
    <t>LOCACAO DE CONTAINER 2,30 X 6,00 M, ALT. 2,50 M, COM 1 SANITARIO, PARA ESCRITORIO, COMPLETO, SEM DIVISORIAS INTERNAS (NAO INCLUI MOBILIZACAO/DESMOBILIZACAO)</t>
  </si>
  <si>
    <t>KGXKM</t>
  </si>
  <si>
    <t>BASE PARA MASTRO DE PARA-RAIOS DE 1 1/2" DE 1 1/2"</t>
  </si>
  <si>
    <t>PROJETOR, EM LED (TEMPERATURA DE COR 4000K), CORPO EM ALUMÍNIO, LENTE EM ACRÍLICO E VEDAÇÃO EM SILICONE, GRAU DE PROTEÇÃO IP65, POTÊNCIA MÍNIMA 60W E MÁXIMA 70W, FLUXO LUMINOSO MÍNIMO 5.000LM, FATOR DE POTÊNCIA MÍNIMO 0,92</t>
  </si>
  <si>
    <t>I9905</t>
  </si>
  <si>
    <t>NOBREAK 800VA 220/220V</t>
  </si>
  <si>
    <t>POSTE DE CONCRETO CIRCULAR, RESISTÊNCIA NOMINAL 200KG, H=11,00M, PESO APROXIMADO 910KG</t>
  </si>
  <si>
    <t>C4810</t>
  </si>
  <si>
    <t>C4960</t>
  </si>
  <si>
    <t>C4979</t>
  </si>
  <si>
    <t>POSTE DE CONCRETO CIRCULAR, RESISTÊNCIA NOMINAL 400KG, H=12,00M, PESO APROXIMADO 1.130KG</t>
  </si>
  <si>
    <t>C4970</t>
  </si>
  <si>
    <t>POSTE DE CONCRETO DUPLO T, RESISTÊNCIA NOMINAL 300KG, H= 9,00M, PESO APROXIMADO 845KG</t>
  </si>
  <si>
    <t>CERCA-6 FIOS</t>
  </si>
  <si>
    <t>01.001.04</t>
  </si>
  <si>
    <t>PORTAO</t>
  </si>
  <si>
    <t>PORTAO DE FERRO EM CHAPA GALVANIZADA PLANA 14 GSG</t>
  </si>
  <si>
    <t>GERADOR</t>
  </si>
  <si>
    <t>TRANSP-1</t>
  </si>
  <si>
    <t>TRANSP-3</t>
  </si>
  <si>
    <t>PESSOAL</t>
  </si>
  <si>
    <t>MOBILIZAÇÃO E DESMOBILIZAÇÃO - TRANSPORTE DOS EQUIPAMENTOS MOTORIZADOS - RODOVIA PAVIMENTADA</t>
  </si>
  <si>
    <t>MOBILIZAÇÃO E DESMOBILIZAÇÃO - TRANSPORTE COM CAVALO MECÂNICO DOS EQUIPAMENTOS PESADOS - RODOVIA PAVIMENTADA</t>
  </si>
  <si>
    <t>MOBILIZAÇÃO E DESMOBILIZAÇÃO DE PESSOAL</t>
  </si>
  <si>
    <t>TONxKM</t>
  </si>
  <si>
    <t>ADM-LOC</t>
  </si>
  <si>
    <t>ADMINISTRAÇÃO LOCAL</t>
  </si>
  <si>
    <t>CAMIN-SERV</t>
  </si>
  <si>
    <t>LIC-JAZIDA</t>
  </si>
  <si>
    <t>OBTENÇÃO DAS LICENÇAS DE EXPLORAÇÃO E AMBIENTAL DAS JAZIDAS DA OBRA</t>
  </si>
  <si>
    <t>LOCACAO DE GRUPO GERADOR ACIMA DE * 20 A 80* KVA, MOTOR DIESEL, REBOCAVEL, ACIONAMENTO MANUAL  (12 hs/dia) - Uso no canteiro de obras</t>
  </si>
  <si>
    <t>TREIN-AUTO</t>
  </si>
  <si>
    <t>TREIN-HIDRO</t>
  </si>
  <si>
    <t>SERV-AUTO</t>
  </si>
  <si>
    <t>SERV-COMISS</t>
  </si>
  <si>
    <t>Insumo SEINFRA</t>
  </si>
  <si>
    <t xml:space="preserve">FORNECIMENTO SWITCH 10 PORTAS FAST ETHERNET COM 8 PORTAS POE (POWER OVER ETHERNET) </t>
  </si>
  <si>
    <t>04.001.06</t>
  </si>
  <si>
    <t>04.001.07</t>
  </si>
  <si>
    <t>04.001.08</t>
  </si>
  <si>
    <t>04.001.09</t>
  </si>
  <si>
    <t>04.001.10</t>
  </si>
  <si>
    <t>04.001.11</t>
  </si>
  <si>
    <t>04.001.12</t>
  </si>
  <si>
    <t>04.001.13</t>
  </si>
  <si>
    <t>04.001.14</t>
  </si>
  <si>
    <t>04.001.15</t>
  </si>
  <si>
    <t>04.001.16</t>
  </si>
  <si>
    <t>04.001.17</t>
  </si>
  <si>
    <t>04.001.18</t>
  </si>
  <si>
    <t>04.001.19</t>
  </si>
  <si>
    <t>04.001.20</t>
  </si>
  <si>
    <t>04.001.21</t>
  </si>
  <si>
    <t>04.001.22</t>
  </si>
  <si>
    <t>COT-01</t>
  </si>
  <si>
    <t>VALVULA BORBOLETA DN 1500MM, COM REDUTOR E ACIONAMENTO MANUAL</t>
  </si>
  <si>
    <t>COT-02</t>
  </si>
  <si>
    <t>COT-03</t>
  </si>
  <si>
    <t>COT-04</t>
  </si>
  <si>
    <t>COT-05</t>
  </si>
  <si>
    <t>COT-06</t>
  </si>
  <si>
    <t>COT-07</t>
  </si>
  <si>
    <t>COT-08</t>
  </si>
  <si>
    <t>COT-09</t>
  </si>
  <si>
    <t>COT-10</t>
  </si>
  <si>
    <t>COT-11</t>
  </si>
  <si>
    <t>COT-12</t>
  </si>
  <si>
    <t>COT-13</t>
  </si>
  <si>
    <t>COT-14</t>
  </si>
  <si>
    <t>COT-15</t>
  </si>
  <si>
    <t>COT-16</t>
  </si>
  <si>
    <t>COT-17</t>
  </si>
  <si>
    <t>COT-18</t>
  </si>
  <si>
    <t>COT-19</t>
  </si>
  <si>
    <t>COT-20</t>
  </si>
  <si>
    <t>COT-21</t>
  </si>
  <si>
    <t>COT-22</t>
  </si>
  <si>
    <t xml:space="preserve">04.002.01 </t>
  </si>
  <si>
    <t>04.002.03</t>
  </si>
  <si>
    <t>04.002.04</t>
  </si>
  <si>
    <t>04.002.05</t>
  </si>
  <si>
    <t>04.002.06</t>
  </si>
  <si>
    <t>04.002.07</t>
  </si>
  <si>
    <t>04.002.08</t>
  </si>
  <si>
    <t>DESMONTAGEM DE TUBULAÇÃO EM AÇO CARBONO DN 1500MM</t>
  </si>
  <si>
    <t>DESMONTAGEM DE JUNTA DRESSER DN 1500MM</t>
  </si>
  <si>
    <t>DESMONTAGEM DE JUNTA DRESSER DN 1000MM</t>
  </si>
  <si>
    <t>DESMONTAGEM DE VÁLVULA BORBOLETA DN 1000</t>
  </si>
  <si>
    <t>DESMONTAGEM DE REDUÇÃO 1500*1000</t>
  </si>
  <si>
    <t>DESMONTAGEM DE CURVA DN 1500</t>
  </si>
  <si>
    <t>DESMONTAGEM DE COMPORTA VAGÃO</t>
  </si>
  <si>
    <t>DESMONTAGEM DE MONOVIA</t>
  </si>
  <si>
    <t>04.003.06</t>
  </si>
  <si>
    <t>04.003.07</t>
  </si>
  <si>
    <t>04.003.08</t>
  </si>
  <si>
    <t>04.003.09</t>
  </si>
  <si>
    <t>04.003.10</t>
  </si>
  <si>
    <t>04.003.11</t>
  </si>
  <si>
    <t>04.003.12</t>
  </si>
  <si>
    <t>04.003.13</t>
  </si>
  <si>
    <t>04.003.14</t>
  </si>
  <si>
    <t>04.003.15</t>
  </si>
  <si>
    <t>04.003.16</t>
  </si>
  <si>
    <t>04.003.17</t>
  </si>
  <si>
    <t>04.003.18</t>
  </si>
  <si>
    <t>04.003.19</t>
  </si>
  <si>
    <t>04.003.20</t>
  </si>
  <si>
    <t>04.003.21</t>
  </si>
  <si>
    <t>04.003.22</t>
  </si>
  <si>
    <t>MONTAGEM DE MONOVIA</t>
  </si>
  <si>
    <t>COT-27</t>
  </si>
  <si>
    <t>COT-28</t>
  </si>
  <si>
    <t>COT-29</t>
  </si>
  <si>
    <t>COT-30</t>
  </si>
  <si>
    <t>COT-31</t>
  </si>
  <si>
    <t>TUB-1500A</t>
  </si>
  <si>
    <t>DRESS-1500A</t>
  </si>
  <si>
    <t>DRESS-1000A</t>
  </si>
  <si>
    <t>BORB-1000A</t>
  </si>
  <si>
    <t>RED-1500A</t>
  </si>
  <si>
    <t>CURVA-1500A</t>
  </si>
  <si>
    <t>RET-COMP</t>
  </si>
  <si>
    <t>RET-MONOV</t>
  </si>
  <si>
    <t>INST-FLANGE</t>
  </si>
  <si>
    <t>AMP-2000</t>
  </si>
  <si>
    <t>TOCO-2000A</t>
  </si>
  <si>
    <t>TUBO-2000</t>
  </si>
  <si>
    <t>TOCO-2000B</t>
  </si>
  <si>
    <t>JUNTA-2000</t>
  </si>
  <si>
    <t>DERIV-2000</t>
  </si>
  <si>
    <t>RED-2000</t>
  </si>
  <si>
    <t>DRESS-1500</t>
  </si>
  <si>
    <t>CURVA-1500</t>
  </si>
  <si>
    <t>BORB-1500</t>
  </si>
  <si>
    <t>TOCO-1500A</t>
  </si>
  <si>
    <t>TOCO-1500B</t>
  </si>
  <si>
    <t>RED-1500B</t>
  </si>
  <si>
    <t>TOCO-1000</t>
  </si>
  <si>
    <t>CURVA-1000</t>
  </si>
  <si>
    <t>INST-VDISP</t>
  </si>
  <si>
    <t>INST-BV</t>
  </si>
  <si>
    <t>INST-RG</t>
  </si>
  <si>
    <t>MONT-MONOV</t>
  </si>
  <si>
    <t>INST-COMP</t>
  </si>
  <si>
    <t>RECUPERAÇÃO E INSTALAÇÃO DE COMPORTA VAGÃO, INCLUSIVE GUIAS</t>
  </si>
  <si>
    <t>COT-32</t>
  </si>
  <si>
    <t>COT-33</t>
  </si>
  <si>
    <t>COT-35</t>
  </si>
  <si>
    <t>COT-36</t>
  </si>
  <si>
    <t>COT-37</t>
  </si>
  <si>
    <t>COT-38</t>
  </si>
  <si>
    <t>COT-39</t>
  </si>
  <si>
    <t>FORNECIMENTO DE ESTAÇÃO METEOROLÓGICA COM SENSORES PARA MEDIÇÃO DE TEMPERATURA, UMIDADE DO AR, PRESSÃO BAROMÉTRICA, DIREÇÃO E VELOCIDADE DO VENTO ULTRASSÔNICO, PLUVIOMETRIA E PONTO DE ORVALHO. E PIROMETRO DE SEGUNDA CLASSE COM 5 METROS DE CABO. COM SAÍDA RS485 E PROTOCOLO MODBUS.</t>
  </si>
  <si>
    <t>FORNECIMENTO DE SONDA MULTIPARAMÉTRICA (PH, ORP, TEMPERATURA, SALINIDADE, PRESSÃO TDS, NÍVEL, OXIGÊNIO DISSOLVIDO) COM SAÍDA RS485 E PROTOCOLO MODBUS</t>
  </si>
  <si>
    <t>ANA-001</t>
  </si>
  <si>
    <t>ANA-002</t>
  </si>
  <si>
    <t>02.001.02</t>
  </si>
  <si>
    <t>02.001.03</t>
  </si>
  <si>
    <t>02.001.04</t>
  </si>
  <si>
    <t>02.002.01</t>
  </si>
  <si>
    <t>02.002.02</t>
  </si>
  <si>
    <t>02.002.03</t>
  </si>
  <si>
    <t>02.002.04</t>
  </si>
  <si>
    <t>02.002.05</t>
  </si>
  <si>
    <t>02.002.06</t>
  </si>
  <si>
    <t>02.002.07</t>
  </si>
  <si>
    <t>02.002.08</t>
  </si>
  <si>
    <t xml:space="preserve">TRANSDUTOR LINEAR DE POSIÇÃO P/ VÁLVULAS DISPERSORA ATÉ 1000MM </t>
  </si>
  <si>
    <t>05.000.01</t>
  </si>
  <si>
    <t>05.000.02</t>
  </si>
  <si>
    <t>05.000.03</t>
  </si>
  <si>
    <t>05.000.04</t>
  </si>
  <si>
    <t>05.000.05</t>
  </si>
  <si>
    <t>05.000.06</t>
  </si>
  <si>
    <t>05.000.07</t>
  </si>
  <si>
    <t>05.000.08</t>
  </si>
  <si>
    <t>05.000.09</t>
  </si>
  <si>
    <t>05.000.10</t>
  </si>
  <si>
    <t>05.000.11</t>
  </si>
  <si>
    <t>05.000.12</t>
  </si>
  <si>
    <t>05.000.13</t>
  </si>
  <si>
    <t>05.000.14</t>
  </si>
  <si>
    <t>05.000.15</t>
  </si>
  <si>
    <t>05.000.16</t>
  </si>
  <si>
    <t>05.000.17</t>
  </si>
  <si>
    <t>05.000.18</t>
  </si>
  <si>
    <t>03.001.03</t>
  </si>
  <si>
    <t>03.001.04</t>
  </si>
  <si>
    <t>03.001.05</t>
  </si>
  <si>
    <t>03.001.06</t>
  </si>
  <si>
    <t>03.001.07</t>
  </si>
  <si>
    <t>03.001.08</t>
  </si>
  <si>
    <t>INSTALAÇÃO DE FLANGE DN1500 PN10</t>
  </si>
  <si>
    <t>INSTALAÇÃO DE AMPLIAÇÃO EM AÇO ASTM A36,DN 1500*2000mm, ESP 12,7mm, FLANGE-FLANGE, PN10</t>
  </si>
  <si>
    <t>INSTALAÇÃO DE TOCO EM AÇO ASTM A36, DN 2000MM, L=2M, FLANGE-FLANGE, PN10</t>
  </si>
  <si>
    <t>INSTALAÇÃO DE TUBO EM AÇO CARBONO, DN 2000MM, L=6M, FLANGE-FLANGE, PN10</t>
  </si>
  <si>
    <t>INSTALAÇÃO DE TOCO EM AÇO ASTM A36, DN 2000MM, L=4M, FLANGE-FLANGE, PN10</t>
  </si>
  <si>
    <t>INSTALAÇÃO DE JUNTA DE DESMONTAGEM, DN 2000mm</t>
  </si>
  <si>
    <t>INSTALAÇÃO DE DERIVAÇÃO TIPO Y, EM AÇO ASTM A36, DN 2000*1500MM ESP.12,7mm, FLANGEADA, PN10</t>
  </si>
  <si>
    <t>INSTALAÇÃO DE REDUÇÃO EM AÇO ASTM A36, DN2000*1500MM, FLANGEADA, PN10</t>
  </si>
  <si>
    <t>INSTALAÇÃO DE TOCO EM AÇO ASTM A36, DN1500MM, L=3,00m ,FLANGE-FLANGE, PN10</t>
  </si>
  <si>
    <t>INSTALAÇÃO DE JUNTA DE DESMONTAGEM TIPO DRESSER, DN 1500mm</t>
  </si>
  <si>
    <t>INSTALAÇÃO DE CURVA 15º EM AÇO CARBONO ASTM A36, DN 1500MM FLANGE-FLANGE, PN10</t>
  </si>
  <si>
    <t>INSTALAÇÃO DE VALVULA BORBOLETA DN 1500MM, COM REDUTOR E ACIONAMENTO MANUAL</t>
  </si>
  <si>
    <t>INSTALAÇÃO DE TOCO EM AÇO CARBONO ASTM A36, DN 1500MM, L=1,50M, FLANGE-FLANGE, PN10</t>
  </si>
  <si>
    <t>INSTALAÇÃO DE REDUÇÃO EM AÇO ASTM A36, DN1500*1000MM, FLANGEADA, PN10</t>
  </si>
  <si>
    <t>INSTALAÇÃO DE TOCO EM AÇO CARBONO ASTM A36, DN 1000MM, L=3,77m , FLANGE-FLANGE, PN10</t>
  </si>
  <si>
    <t>INSTALAÇÃO DE CURVA 15º EM AÇO CARBONO ASTM A36, DN 1000MM FLANGE-FLANGE, PN10</t>
  </si>
  <si>
    <t>INSTALAÇÃO DE BOCA DE VISITA DN 2000MM</t>
  </si>
  <si>
    <t>INSTALAÇÃO DE REGISTRO DE GAVETA 4"</t>
  </si>
  <si>
    <t>01.005.02</t>
  </si>
  <si>
    <t>01.005.03</t>
  </si>
  <si>
    <t>01.005.04</t>
  </si>
  <si>
    <t>01.007.02</t>
  </si>
  <si>
    <t>01.007.03</t>
  </si>
  <si>
    <t>01.007.04</t>
  </si>
  <si>
    <t>COMP-PGRS</t>
  </si>
  <si>
    <t>PLANO DE GERENCIAMENTO DE RESÍDUOS SÓLIDOS - PGRS</t>
  </si>
  <si>
    <t>PLANOS DE SEGURANÇA DA BARRAGEM SANTA CRUZ</t>
  </si>
  <si>
    <t>AMPLIAÇÃO EM AÇO ASTM A36,DN 1500 X 2000mm, ESP 12,7mm, FLANGE-FLANGE, PN10</t>
  </si>
  <si>
    <t>VÁLVULA DISPERSORA COM COMANDO HIDRAULICO DN 1000mm</t>
  </si>
  <si>
    <t>REGISTRO DE GAVETA 4"  FLANGEADA COM CUNHA EMBORRACHADA PN 10</t>
  </si>
  <si>
    <t>VENTOSA TRIPLICE FUNÇÃO DN 100mm FLANGEADA , PN 10</t>
  </si>
  <si>
    <t>BOCA DE VISITA EM AÇO CARBONO ASTM A36 DN 600MM</t>
  </si>
  <si>
    <t>MONOVIA COM TALHA CAP 5 TON COMPRIMENTO 8 METROS, ELEVAÇÃO DE 60 M</t>
  </si>
  <si>
    <t>GUIA PARA COMPORTA EM AÇO INOX , PERFIL EM U , LARGURA 250 MM E ALTURA 50 MM, CHAPA 1/8 POL  EM AÇO INOX 304</t>
  </si>
  <si>
    <t>TOCO EM AÇO ASTM A36, DN 2000MM, L=2,00 M, FLANGE-FLANGE C/ PARAFUSOS , PN10</t>
  </si>
  <si>
    <t>TUBO EM AÇO CARBONO, DN 2000MM, L=6M, FLANGE-FLANGE C/ PARAFUSOS , PN10</t>
  </si>
  <si>
    <t>TUBO EM AÇO ASTM A36, DN1500MM, L=3,00m ,FLANGE-FLANGE C/ PARAFUSOS , PN10</t>
  </si>
  <si>
    <t xml:space="preserve">FLANGE EM AÇO ASTM A36 DN1500 PN10 C/ PARAFUSOS </t>
  </si>
  <si>
    <t>CURVA 15º EM AÇO CARBONO ASTM A36, DN 1500MM FLANGE-FLANGE C/ PARAFUSOS, PN10</t>
  </si>
  <si>
    <t>TUBO EM AÇO CARBONO ASTM A36, DN 1000MM, L=3,77m , FLANGE-FLANGE C/ PARAFUSOS , PN10</t>
  </si>
  <si>
    <t>CURVA 15º EM AÇO CARBONO ASTM A36, DN 1O00MM FLANGE-FLANGE C/ PARAFUSOS, PN10</t>
  </si>
  <si>
    <t>DERIVAÇÃO TIPO Y, EM AÇO ASTM A36, DN 2000X1500MM ESP.12,7mm, FLANGEADA C/ PARAFUSOS, PN10</t>
  </si>
  <si>
    <t>JUNTA DE EXPANSÃO, FLANGEADA / PARAFUSOS , DN 2000mm, PN 10</t>
  </si>
  <si>
    <t>TOCO EM AÇO CARBONO, DN 2000MM, L=4M, FLANGE-FLANGE C/ PARAFUSOS , PN10</t>
  </si>
  <si>
    <t>REDUÇÃO EM AÇO ASTM A36, DN2000X1500MM, FLANGEADA C/ PARAFUSOS  , PN10</t>
  </si>
  <si>
    <t xml:space="preserve">JUNTA DE EXPANSÃO  DN 1500mm PN 10, FLANGEADA C/ PARAFUSOS </t>
  </si>
  <si>
    <t>TOCO EM AÇO CARBONO ASTM A36, DN 1500MM, L=1,50M, FLANGE-FLANGE  C/ PARAFUSOS , PN10</t>
  </si>
  <si>
    <t xml:space="preserve">REDUÇÃO EM AÇO ASTM A36, DN1500X1000MM, FLANGEADA C/ PARAFUSOS , PN10 </t>
  </si>
  <si>
    <t>CX INSPECAO</t>
  </si>
  <si>
    <t>INSTAL-ELET</t>
  </si>
  <si>
    <t>INSTAL-SPDA</t>
  </si>
  <si>
    <t>CPU – 08.01.02</t>
  </si>
  <si>
    <t>CPU – 08.02.02</t>
  </si>
  <si>
    <t>CPU – 08.02.04</t>
  </si>
  <si>
    <t>CPU – 08.02.05</t>
  </si>
  <si>
    <t>CPU – 08.02.07</t>
  </si>
  <si>
    <t>CPU – 08.02.08</t>
  </si>
  <si>
    <t>CPU – 08.02.09</t>
  </si>
  <si>
    <t>CPU – 08.03.10</t>
  </si>
  <si>
    <t>MISCELANIA DE DISJUNTORES E CONECTORES PARA QUADROS (UN)</t>
  </si>
  <si>
    <t>MISCELÂNEA DE SUPORTAÇÕES, CONECTORES, ABRAÇADEIRAS PARA MONTAGENS EM POSTES DE CABOS MULTIPLEXADOS</t>
  </si>
  <si>
    <t>FORNECIMENTO E INSTALAÇÃO ELETRODUTO EM FERRO GALVANIZADO PESADO SEM COSTURA 2".</t>
  </si>
  <si>
    <t>MISCELÂNEA DE CONDULETE , SUPORTAÇÕES, PARA ELETRODUTOS</t>
  </si>
  <si>
    <t>MISCELÂNEA DE DISJUNTORES PARA REDE DISTRIBUIÇÃO, SITEMA DE ILUMINAÇÃO, QGBT, QUADRO DA TORRE, QUADRO SAÍDA DE ÁGUA.</t>
  </si>
  <si>
    <t>MISCELÂNEA DE SUPORTAÇÕES E FIXAÇÕES PARA SISTEMA DE ILUMINAÇÃO EM POSTE DE CONCRETO</t>
  </si>
  <si>
    <t>CAIXA DE INSPECAO EM PVC D=30CM, H=30CM C/ TAMPA EM FERRO FUNDIDO ARTICULADA</t>
  </si>
  <si>
    <t>SERVIÇOS DE INSTALAÇÃO DO SISTEMA ELÉTRICO</t>
  </si>
  <si>
    <t>SERVIÇOS DE INSTALAÇÃO DO SPDA</t>
  </si>
  <si>
    <t>ARMAÇÃO EM AÇO CA-50 - FORNECIMENTO, PREPARO E COLOCAÇÃO</t>
  </si>
  <si>
    <t>ARMAÇÃO EM AÇO CA-60 - FORNECIMENTO, PREPARO E COLOCAÇÃO</t>
  </si>
  <si>
    <t>CONCRETO FCK = 25 MPA - CONFECÇÃO EM BETONEIRA E LANÇAMENTO MANUAL - AREIA EXTRAÍDA E BRITA PRODUZIDA</t>
  </si>
  <si>
    <t>CONCRETO MAGRO - CONFECÇÃO EM BETONEIRA E LANÇAMENTO MANUAL - AREIA EXTRAÍDA E BRITA PRODUZIDA</t>
  </si>
  <si>
    <t>CONCRETO PROJETADO VIA SECA FCK = 40 MPA APLICADO EM SUPERFÍCIES INCLINADAS E VERTICAIS</t>
  </si>
  <si>
    <t>ESGOTAMENTO DE ÁGUA COM BOMBA SUBMERSA</t>
  </si>
  <si>
    <t>TUBO DE CONCRETO PA2 COMERCIAL PARA DRENAGEM - D = 0,80 M - FORNECIMENTO E INSTALAÇÃO</t>
  </si>
  <si>
    <t>FÔRMAS DE COMPENSADO RESINADO 12 MM - USO GERAL - UTILIZAÇÃO DE 3 VEZES - CONFECÇÃO, INSTALAÇÃO E RETIRADA</t>
  </si>
  <si>
    <t>FÔRMAS DE COMPENSADO RESINADO 14 MM - USO GERAL - UTILIZAÇÃO DE 3 VEZES - CONFECÇÃO, INSTALAÇÃO E RETIRADA</t>
  </si>
  <si>
    <t>DEMOLIÇÃO CONTROLADA DE CONCRETO COM MARTELETE</t>
  </si>
  <si>
    <t>LIMPEZA EM SUPERFÍCIE DE CONCRETO COM JATEAMENTO D'ÁGUA SOB PRESSÃO</t>
  </si>
  <si>
    <t>ESCAVAÇÃO DE VALA EM MATERIAL DE 3ª CATEGORIA</t>
  </si>
  <si>
    <t>ESCAVAÇÃO MANUAL DE VALA EM MATERIAL DE 1ª CATEGORIA</t>
  </si>
  <si>
    <t>REATERRO E COMPACTAÇÃO COM SOQUETE VIBRATÓRIO</t>
  </si>
  <si>
    <t>CAIAÇÃO MANUAL COM FIXADOR DE CAL</t>
  </si>
  <si>
    <t>DESOBSTRUÇÃO DE BUEIRO</t>
  </si>
  <si>
    <t>INJEÇÃO DE ADESIVO ESTRUTURAL À BASE DE RESINA EPÓXI DE BAIXA VISCOSIDADE PARA TRATAMENTO DE FISSURAS EM ESTRUTURAS DE CONCRETO - FORNECIMENTO E APLICAÇÃO MECANIZADA</t>
  </si>
  <si>
    <t>SELAGEM SUPERFICIAL DE FISSURAS COM ADESIVO ESTRUTURAL À BASE DE RESINA EPÓXI DE ALTA VISCOSIDADE, INCLUSIVE LIMPEZA SUPERFICIAL - FORNECIMENTO E APLICAÇÃO</t>
  </si>
  <si>
    <t>PLACA DE REGULAMENTAÇÃO EM AÇO D = 0,80 M - PELÍCULA RETRORREFLETIVA TIPO I + SI - FORNECIMENTO E IMPLANTAÇÃO</t>
  </si>
  <si>
    <t>PLACA EM AÇO - 2,00 X 1,00 M - PELÍCULA RETRORREFLETIVA TIPO I + I - FORNECIMENTO E IMPLANTAÇÃO</t>
  </si>
  <si>
    <t>SUPORTE PARA PLACA DE SINALIZAÇÃO EM MADEIRA DE LEI TRATADA 8 X 8 CM - FORNECIMENTO E IMPLANTAÇÃO</t>
  </si>
  <si>
    <t>DESMATAMENTO, DESTOCAMENTO E LIMPEZA DE ÁREA COM ÁRVORES DE DIÂMETRO ATÉ 0,15 M</t>
  </si>
  <si>
    <t>CARGA, MANOBRA E DESCARGA DE MATERIAIS DIVERSOS EM CAMINHÃO CARROCERIA DE 9 T - CARGA E DESCARGA MANUAIS</t>
  </si>
  <si>
    <t>TKM</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</si>
  <si>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</si>
  <si>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</si>
  <si>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9 T - RODOVIA EM REVESTIMENTO PRIMÁRIO</t>
  </si>
  <si>
    <t>TRANSPORTE COM CAMINHÃO CARROCERIA DE 9 T - RODOVIA PAVIMENTADA</t>
  </si>
  <si>
    <t>02.001.01</t>
  </si>
  <si>
    <t>03.001.01</t>
  </si>
  <si>
    <t>04.004.01</t>
  </si>
  <si>
    <t>EQUIPE DE MERGULHADORES, EQUIPAMENTOS DE MERGULHO, EMBARCAÇÃO AUXILIAR, TALHAS, TIFORS, CABOS DE AÇO, ANILHAS, CABOS DE NYLON, FERRAMENTAS DIVERSAS, MACACOS HIDRÁULICOS, GUINCHOS E OUTROS EQUIPAMENTOS SIMILARES PARA EXECUÇÃO DE SERVIÇOS SUBAQUÁTICOS DE APOIO À OBRA DE RECUPERAÇÃO HIDROMECÂNICA (DER-SP)</t>
  </si>
  <si>
    <t>INSTAL-METEO</t>
  </si>
  <si>
    <t>INSTALAÇÃO DE ESTAÇÃO METEOROLÓGICA</t>
  </si>
  <si>
    <t>INSTAL-MED</t>
  </si>
  <si>
    <t>INSTALAÇÃO DE MEDIDOR DE QUALIDADE DE ÁGUA</t>
  </si>
  <si>
    <t>06.001.01</t>
  </si>
  <si>
    <t>06.001.02</t>
  </si>
  <si>
    <t>06.001.05</t>
  </si>
  <si>
    <t>06.001.06</t>
  </si>
  <si>
    <t>06.001.10</t>
  </si>
  <si>
    <t>06.001.12</t>
  </si>
  <si>
    <t>06.001.13</t>
  </si>
  <si>
    <t>06.001.15</t>
  </si>
  <si>
    <t>06.001.22</t>
  </si>
  <si>
    <t>06.001.23</t>
  </si>
  <si>
    <t>06.001.24</t>
  </si>
  <si>
    <t>06.001.25</t>
  </si>
  <si>
    <t>06.001.26</t>
  </si>
  <si>
    <t>06.001.27</t>
  </si>
  <si>
    <t>06.001.28</t>
  </si>
  <si>
    <t>06.001.29</t>
  </si>
  <si>
    <t>07.001.01</t>
  </si>
  <si>
    <t>07.001.02</t>
  </si>
  <si>
    <t>CONCRETO ARMADO DOSADO 15 MPA INCL MAT P/ 1 M3 PREPARO CONF COMP 5845 COLOC CONF COMP 7090 14 M2 DE AREIA MOLDADA FORMAS E ESCORAMENTO CONF COMPS 5306 E 5708 60 KG DE AÇO CA-50 INC MÃO DE OBRA P/CORTE DOBRAGEM MONTAGEM E COLOC NAS FORMAS</t>
  </si>
  <si>
    <t>VERGAS 10X10 CM, PREMOLDADAS C/ CONCRETO FCK=15 MPA (PREPARO MECANICO), ACO CA-50 COM FORMAS TABUA DE PINHO 3A</t>
  </si>
  <si>
    <t>73938/001</t>
  </si>
  <si>
    <t>COBERTURA EM TELHA CERAMICA TIPO COLONIAL, COM ARGAMASSA TRACO 1:3 (CIMENTO E AREIA)</t>
  </si>
  <si>
    <t>ESTRUTURA DE MADEIRA DE LEI PRIMEIRA QUALIDADE, SERRADA, NAO APARELHADA, PARA TELHAS CERAMICAS, VAOS DE 7M ATE 10 M</t>
  </si>
  <si>
    <t>73892/002</t>
  </si>
  <si>
    <t>PISO (CALCADA) EM CONCRETO 12MPA TRACO 1:3:5 (CIMENTO/AREIA/BRITA) PREPARO MECANICO, ESPESSURA 7CM, COM JUNTA DE DILATACAO EM MADEIRA</t>
  </si>
  <si>
    <t>74197/001</t>
  </si>
  <si>
    <t>FOSSA SEPTICA EM ALVENARIA DE TIJOLO CERAMICO MACICO DIMENSOES EXTERNAS 1,90X1,10X1,40M, 1.500 LITROS, REVESTIDA INTERNAMENTE COM BARRA LISA, COM TAMPA EM CONCRETO ARMADO COM ESPESSURA 8CM</t>
  </si>
  <si>
    <t>74198/001</t>
  </si>
  <si>
    <t>SUMIDOURO EM ALVENARIA DE TIJOLO CERAMICO MACICO DIAMETRO 1,20M E ALTURA 5,00M, COM TAMPA EM CONCRETO ARMADO DIAMETRO 1,40M E ESPESSURA 10CM</t>
  </si>
  <si>
    <t>07.002.01</t>
  </si>
  <si>
    <t>07.002.02</t>
  </si>
  <si>
    <t>07.002.03</t>
  </si>
  <si>
    <t>07.002.04</t>
  </si>
  <si>
    <t>07.002.05</t>
  </si>
  <si>
    <t>07.002.06</t>
  </si>
  <si>
    <t>07.002.07</t>
  </si>
  <si>
    <t>07.002.08</t>
  </si>
  <si>
    <t>07.002.09</t>
  </si>
  <si>
    <t>LAJE PRE-MOLDADA P/FORRO, SOBRECARGA 100KG/M2, VAOS ATE 3,50M/E=8CM, C/LAJOTAS E CAP.C/CONC FCK=20MPA, 3CM, INTER-EIXO 38CM, C/ESCORAMENTO (REAPR.3X) E FERRAGEM NEGATIVA</t>
  </si>
  <si>
    <t>06.002.01</t>
  </si>
  <si>
    <t>06.002.02</t>
  </si>
  <si>
    <t>06.002.03</t>
  </si>
  <si>
    <t>06.002.04</t>
  </si>
  <si>
    <t>06.002.05</t>
  </si>
  <si>
    <t>06.002.06</t>
  </si>
  <si>
    <t>06.002.07</t>
  </si>
  <si>
    <t>06.002.08</t>
  </si>
  <si>
    <t>06.002.09</t>
  </si>
  <si>
    <t>06.002.10</t>
  </si>
  <si>
    <t>06.002.11</t>
  </si>
  <si>
    <t>06.002.12</t>
  </si>
  <si>
    <t>06.002.13</t>
  </si>
  <si>
    <t>06.002.14</t>
  </si>
  <si>
    <t>06.002.15</t>
  </si>
  <si>
    <t>06.002.16</t>
  </si>
  <si>
    <t>06.002.17</t>
  </si>
  <si>
    <t>06.002.18</t>
  </si>
  <si>
    <t>06.002.19</t>
  </si>
  <si>
    <t>06.002.20</t>
  </si>
  <si>
    <t>06.002.21</t>
  </si>
  <si>
    <t>06.002.22</t>
  </si>
  <si>
    <t>06.002.23</t>
  </si>
  <si>
    <t>06.002.24</t>
  </si>
  <si>
    <t>06.002.25</t>
  </si>
  <si>
    <t>06.002.26</t>
  </si>
  <si>
    <t>06.002.27</t>
  </si>
  <si>
    <t>06.002.29</t>
  </si>
  <si>
    <t>06.002.30</t>
  </si>
  <si>
    <t>06.002.31</t>
  </si>
  <si>
    <t>06.002.32</t>
  </si>
  <si>
    <t>06.002.33</t>
  </si>
  <si>
    <t>06.002.34</t>
  </si>
  <si>
    <t>06.002.35</t>
  </si>
  <si>
    <t>06.002.36</t>
  </si>
  <si>
    <t>06.002.37</t>
  </si>
  <si>
    <t>06.002.38</t>
  </si>
  <si>
    <t>06.002.39</t>
  </si>
  <si>
    <t>06.002.40</t>
  </si>
  <si>
    <t>06.002.41</t>
  </si>
  <si>
    <t>06.002.42</t>
  </si>
  <si>
    <t>06.002.43</t>
  </si>
  <si>
    <t>06.002.44</t>
  </si>
  <si>
    <t>06.002.45</t>
  </si>
  <si>
    <t>06.002.46</t>
  </si>
  <si>
    <t>06.002.47</t>
  </si>
  <si>
    <t>06.002.48</t>
  </si>
  <si>
    <t>06.002.49</t>
  </si>
  <si>
    <t>06.003.01</t>
  </si>
  <si>
    <t>06.003.02</t>
  </si>
  <si>
    <t>06.003.03</t>
  </si>
  <si>
    <t>06.003.04</t>
  </si>
  <si>
    <t>06.003.05</t>
  </si>
  <si>
    <t>06.003.06</t>
  </si>
  <si>
    <t>06.003.07</t>
  </si>
  <si>
    <t>06.003.08</t>
  </si>
  <si>
    <t>06.003.09</t>
  </si>
  <si>
    <t>06.003.10</t>
  </si>
  <si>
    <t>06.003.11</t>
  </si>
  <si>
    <t>06.003.12</t>
  </si>
  <si>
    <t>06.003.13</t>
  </si>
  <si>
    <t>06.003.14</t>
  </si>
  <si>
    <t>06.003.15</t>
  </si>
  <si>
    <t>06.003.16</t>
  </si>
  <si>
    <t>06.003.17</t>
  </si>
  <si>
    <t>06.003.18</t>
  </si>
  <si>
    <t>06.003.19</t>
  </si>
  <si>
    <t>06.003.20</t>
  </si>
  <si>
    <t>06.003.21</t>
  </si>
  <si>
    <t>06.003.22</t>
  </si>
  <si>
    <t>06.003.23</t>
  </si>
  <si>
    <t>06.003.24</t>
  </si>
  <si>
    <t>06.003.25</t>
  </si>
  <si>
    <t>06.003.26</t>
  </si>
  <si>
    <t>06.003.27</t>
  </si>
  <si>
    <t>06.003.28</t>
  </si>
  <si>
    <t>06.003.29</t>
  </si>
  <si>
    <t>06.003.30</t>
  </si>
  <si>
    <t>06.003.31</t>
  </si>
  <si>
    <t>06.003.32</t>
  </si>
  <si>
    <t>06.003.33</t>
  </si>
  <si>
    <t>06.003.34</t>
  </si>
  <si>
    <t>06.003.35</t>
  </si>
  <si>
    <t>06.003.36</t>
  </si>
  <si>
    <t>06.003.37</t>
  </si>
  <si>
    <t>06.003.38</t>
  </si>
  <si>
    <t>06.003.39</t>
  </si>
  <si>
    <t>06.003.40</t>
  </si>
  <si>
    <t>06.003.41</t>
  </si>
  <si>
    <t>06.003.42</t>
  </si>
  <si>
    <t>06.003.43</t>
  </si>
  <si>
    <t>06.003.44</t>
  </si>
  <si>
    <t>06.003.45</t>
  </si>
  <si>
    <t>06.003.46</t>
  </si>
  <si>
    <t>06.003.47</t>
  </si>
  <si>
    <t>06.003.48</t>
  </si>
  <si>
    <t>06.003.49</t>
  </si>
  <si>
    <t>06.002.28</t>
  </si>
  <si>
    <t>74131/1</t>
  </si>
  <si>
    <t>74130/1</t>
  </si>
  <si>
    <t>74202/1</t>
  </si>
  <si>
    <t>MARCO-TOP</t>
  </si>
  <si>
    <t>REGUA</t>
  </si>
  <si>
    <t>MARCOS TOPOGRÁFICOS DE SUPERFÍCIE</t>
  </si>
  <si>
    <t>FORNECIMENTO E INSTALAÇÃO DE RÉGUA LIMNIMÉTRICA PADRÃO  ANA</t>
  </si>
  <si>
    <t>PONTO DE CONSUMO TERMINAL DE ÁGUA FRIA (SUBRAMAL) COM TUBULAÇÃO DE PVC, DN 25 MM, INSTALADO EM RAMAL DE ÁGUA, INCLUSOS RASGO E CHUMBAMENTO EM ALVENARIA</t>
  </si>
  <si>
    <t>KIT DE REGISTRO DE GAVETA BRUTO DE LATÃO ½", INCLUSIVE CONEXÕES, ROSCÁVEL, INSTALADO EM RAMAL DE ÁGUA FRIA – FORNECIMENTO E INSTALAÇÃO</t>
  </si>
  <si>
    <t>KIT DE REGISTRO DE PRESSÃO BRUTO DE LATÃO ½", INCLUSIVE CONEXÕES, ROSCÁVEL, INSTALADO EM RAMAL DE ÁGUA FRIA – FORNECIMENTO E INSTALAÇÃO</t>
  </si>
  <si>
    <t>RUFO EM CONCRETO ARMADO, LARGURA 40CM E ESPESSURA 7CM</t>
  </si>
  <si>
    <t>09.000.01</t>
  </si>
  <si>
    <t>07.000.01</t>
  </si>
  <si>
    <t>07.000.02</t>
  </si>
  <si>
    <t>07.000.03</t>
  </si>
  <si>
    <t>07.000.04</t>
  </si>
  <si>
    <t>07.000.05</t>
  </si>
  <si>
    <t>07.000.06</t>
  </si>
  <si>
    <t>07.000.07</t>
  </si>
  <si>
    <t>07.000.08</t>
  </si>
  <si>
    <t>07.000.09</t>
  </si>
  <si>
    <t>07.000.10</t>
  </si>
  <si>
    <t>07.000.11</t>
  </si>
  <si>
    <t>07.000.12</t>
  </si>
  <si>
    <t>07.000.13</t>
  </si>
  <si>
    <t>07.000.14</t>
  </si>
  <si>
    <t>07.003.01</t>
  </si>
  <si>
    <t>07.003.02</t>
  </si>
  <si>
    <t>07.003.03</t>
  </si>
  <si>
    <t>07.003.04</t>
  </si>
  <si>
    <t>07.003.05</t>
  </si>
  <si>
    <t>07.003.06</t>
  </si>
  <si>
    <t>07.003.07</t>
  </si>
  <si>
    <t>07.003.08</t>
  </si>
  <si>
    <t>07.003.09</t>
  </si>
  <si>
    <t>07.003.10</t>
  </si>
  <si>
    <t>07.004.01</t>
  </si>
  <si>
    <t>07.004.02</t>
  </si>
  <si>
    <t>04.001.01</t>
  </si>
  <si>
    <t>MERGULHO</t>
  </si>
  <si>
    <t>08.000.01</t>
  </si>
  <si>
    <t>QUADRO DE FORÇA COM DISJUNTOR 1P 6A, DISJUNTOR 2P 4A, DISJUNTOR 3P 25A, TRILHO, CAIXA DE MONTAGEM METÁLICA COM CHAPA DE MONTAGEM DE 1,5MM, PINTURA EM EPÓXI NA COR CINZA, ACESSÓRIO E MONTAGEM.</t>
  </si>
  <si>
    <t>COT-40</t>
  </si>
  <si>
    <t xml:space="preserve">CABO MANGA 8X26 AWG BLINDADO P/SINAL DE INSTRUMENTAÇÃ CLP, SENSOR DE NÍVEL DO PIEZÔMETRO, FORNECIMENTO E INSTALAÇÃO </t>
  </si>
  <si>
    <t>05.000.19</t>
  </si>
  <si>
    <t>02.003.01</t>
  </si>
  <si>
    <t>02.003.02</t>
  </si>
  <si>
    <t>02.003.03</t>
  </si>
  <si>
    <t>02.003.04</t>
  </si>
  <si>
    <t>02.004.01</t>
  </si>
  <si>
    <t>LIMPEZA</t>
  </si>
  <si>
    <t>ENROC-MECAN</t>
  </si>
  <si>
    <t>02.004.02</t>
  </si>
  <si>
    <t>02.004.03</t>
  </si>
  <si>
    <t>02.004.04</t>
  </si>
  <si>
    <t>02.004.05</t>
  </si>
  <si>
    <t>02.005.01</t>
  </si>
  <si>
    <t>02.005.02</t>
  </si>
  <si>
    <t>PORTÃO</t>
  </si>
  <si>
    <t>03.003.01</t>
  </si>
  <si>
    <t>03.002.02</t>
  </si>
  <si>
    <t>03.003.02</t>
  </si>
  <si>
    <t>03.003.03</t>
  </si>
  <si>
    <t>03.003.04</t>
  </si>
  <si>
    <t>03.003.05</t>
  </si>
  <si>
    <t>03.003.06</t>
  </si>
  <si>
    <t>03.003.07</t>
  </si>
  <si>
    <t>03.003.08</t>
  </si>
  <si>
    <t>03.003.09</t>
  </si>
  <si>
    <t>03.003.10</t>
  </si>
  <si>
    <t>02.006.01.01</t>
  </si>
  <si>
    <t>74077/002</t>
  </si>
  <si>
    <t>02.03.04U</t>
  </si>
  <si>
    <t>102355a</t>
  </si>
  <si>
    <t>1106165a</t>
  </si>
  <si>
    <t>FÔRMA</t>
  </si>
  <si>
    <t>5915373a</t>
  </si>
  <si>
    <t>02.006.02.01</t>
  </si>
  <si>
    <t>02.006.02.02</t>
  </si>
  <si>
    <t>02.006.02.03</t>
  </si>
  <si>
    <t>02.006.02.04</t>
  </si>
  <si>
    <t>02.006.02.05</t>
  </si>
  <si>
    <t>02.006.02.06</t>
  </si>
  <si>
    <t>02.006.02.07</t>
  </si>
  <si>
    <t>02.006.02.08</t>
  </si>
  <si>
    <t>DESMATAMENTO, DESTOCAMENTO, LIMPEZA MANUAL DOS TALUDES COM CORTE DE ÁRVORES COMPREENDENDO: DERRUBADA, QUEIMA, ENLEIRAMENTO E REQUEIMA</t>
  </si>
  <si>
    <t>PINTURA COM TINTA EM PO INDUSTRIALIZADA A BASE DE CAL, TRES DEMAOS</t>
  </si>
  <si>
    <t>PORTAO EM TELA ARAME GALVANIZADO N.12 MALHA 2" E MOLDURA EM TUBOS DE ACO COM DUAS FOLHAS DE ABRIR, INCLUSO FERRAGENS E CADEADO</t>
  </si>
  <si>
    <t>ENROCAMENTO DE PEDRA ESPALHADA E COMPACTADA MECANICAMENTE (DIÂMETRO MÍNIMO DE 30 CM) - PEDRA DE MÃO COMERCIAL – FORNECIMENTO E ASSENTAMENTO</t>
  </si>
  <si>
    <t xml:space="preserve">EQUIPAMENTO PARA LIMPEZA E DESOBSTRUCAO DE GALERIAS, ESGOTAMENTO DE AGUAS PLUVIAIS-CP-TIPO BUCKET MACHINE COMPLETA COM CACAMBA E 60 VARETAS - INCLUINDO OPERADOR </t>
  </si>
  <si>
    <t>RETIRADA DE ESTRUTURA DE MADEIRA PONTALETEADA PARA TELHAS CERAMICAS OU DE VIDRO</t>
  </si>
  <si>
    <t>FORMA PLANA PARA ESTRUTURAS DE CONCRETO EM CHAPA DE MADEIRA COMPENSADA PLASTIFICADA, DE 1,10 X 2,20, ESPESSURA = 17MM, 07 UTILIZACOES. (FABRICACAO, MONTAGEM E DESMONTAGEM) - INCLUSIVE ESCORAMENTO</t>
  </si>
  <si>
    <t>LOCACAO CONVENCIONAL DE OBRA, ATRAVÉS DE GABARITO DE TABUAS CORRIDAS PONTALETADAS, COM REAPROVEITAMENTO DE 10 VEZES INCLUSO LIMPEZA DA ÁREA</t>
  </si>
  <si>
    <t>ESCAVAÇÃO MECANIZADA DE VALAS EM MATERIAL DE 1A E/OU 2A CATEGORIAS</t>
  </si>
  <si>
    <t>ESCAVAÇÃO DE VALA EM MATERIAL DE 3ª CATEGORIA, RESISTÊNCIA À COMPRESSÃO MENOR QUE 50 MPA, COM ROMPEDOR ACOPLADO EM RETROESCAVADEIRA INCLUSIVE RETIRADA DO MATERIAL</t>
  </si>
  <si>
    <t>CONCRETO CICLÓPICO FCK = 15 MPA - CONFECÇÃO EM BETONEIRA E LANÇAMENTO MANUAL</t>
  </si>
  <si>
    <t>FÔRMA METÁLICA EM CHAPA 3/16" REFORÇADA COM NERVURAS PARA CONCRETO CICLÓPICO - UTILIZAÇÃO DE 100 VEZES - CONFECÇÃO, INSTALAÇÃO E RETIRADA</t>
  </si>
  <si>
    <t>LIMPEZA FINAL DA OBRA</t>
  </si>
  <si>
    <t>CARGA, MANOBRA E DESCARGA DE MATERIAIS DIVERSOS EM CAMINHÃO CARROCERIA COM CAPACIDADE DE 9 T E COM GUINDAUTO DE 10 T.M</t>
  </si>
  <si>
    <t>02.005.03</t>
  </si>
  <si>
    <t>02.005.04</t>
  </si>
  <si>
    <t>02.006.01.02</t>
  </si>
  <si>
    <t>02.006.01.03</t>
  </si>
  <si>
    <t>02.006.01.04</t>
  </si>
  <si>
    <t>02.006.01.05</t>
  </si>
  <si>
    <t>02.006.01.06</t>
  </si>
  <si>
    <t>02.006.01.07</t>
  </si>
  <si>
    <t>02.006.01.08</t>
  </si>
  <si>
    <t>02.006.01.09</t>
  </si>
  <si>
    <t>02.006.01.10</t>
  </si>
  <si>
    <t>02.006.01.11</t>
  </si>
  <si>
    <t>02.006.01.12</t>
  </si>
  <si>
    <t>02.006.01.13</t>
  </si>
  <si>
    <t>02.006.01.14</t>
  </si>
  <si>
    <t>02.006.01.15</t>
  </si>
  <si>
    <t>02.006.01.16</t>
  </si>
  <si>
    <t>02.006.01.17</t>
  </si>
  <si>
    <t>74064/1</t>
  </si>
  <si>
    <t>73924/3</t>
  </si>
  <si>
    <t>FUNDO ANTICORROSIVO A BASE DE OXIDO DE FERRO (ZARCAO), DUAS DEMAOS</t>
  </si>
  <si>
    <t>PINTURA ESMALTE FOSCO, DUAS DEMAOS, SOBRE SUPERFICIE METALICA</t>
  </si>
  <si>
    <t>PROJ-EXEC PM</t>
  </si>
  <si>
    <t>02.006.01.18</t>
  </si>
  <si>
    <t>REMOÇÃO DE PINTURA À ÓLEO OU ESMALTE SOBRE SUPERFÍCIE METÁLICA</t>
  </si>
  <si>
    <t>02.005.05</t>
  </si>
  <si>
    <t>07.005.01</t>
  </si>
  <si>
    <t>COMPOS.016</t>
  </si>
  <si>
    <t>ILUMINAÇÃO DA GALERIA DE DRENAGEM DA BARRAGEM</t>
  </si>
  <si>
    <t>CARGA, MANOBRA E DESCARGA DE MATERIAL DEMOLIDO EM CAMINHÃO BASCULANTE DE 6 M3 - CARGA MANUAL E DESCARGA LIVRE</t>
  </si>
  <si>
    <t>TRANSPORTE COM CAMINHÃO BASCULANTE DE 14 M3 - RODOVIA EM REVESTIMENTO PRIMÁRIO</t>
  </si>
  <si>
    <t>TRANSPORTE COM CAMINHÃO BASCULANTE DE 14 M3 - RODOVIA PAVIMENTADA</t>
  </si>
  <si>
    <t>CORDOALHA DE COBRE NU 16 MM², NÃO ENTERRADA, COM ISOLADOR - FORNECIMENTO E INSTALAÇÃO</t>
  </si>
  <si>
    <t>REMOÇÃO</t>
  </si>
  <si>
    <t>LUMINÁRIA TIPO CALHA, DE SOBREPOR, COM 1 LÂMPADA TUBULAR FLUORESCENTE DE 36 W, COM REATOR DE PARTIDA RÁPIDA - FORNECIMENTO E INSTALAÇÃO</t>
  </si>
  <si>
    <t>QUADRO DE DISTRIBUICAO DE ENERGIA DE EMBUTIR, EM CHAPA METALICA, PARA 3 DISJUNTORES TERMOMAGNETICOS MONOPOLARES SEM BARRAMENTO - FORNECIMENTO E INSTALAÇÃO</t>
  </si>
  <si>
    <t>DISJUNTOR TERMOMAGNETICO MONOPOLAR PADRAO NEMA (AMERICANO) 10 A 30A 240V - FORNECIMENTO E INSTALAÇÃO</t>
  </si>
  <si>
    <t>TOMADA DE EMBUTIR 2P+T 10A/250V C/ PLACA - FORNECIMENTO E INSTALAÇÃO</t>
  </si>
  <si>
    <t>CAIXA DE PASSAGEM PVC 4X2" - FORNECIMENTO E INSTALAÇÃO</t>
  </si>
  <si>
    <t>ELETRODUTO DE PVC FLEXIVEL CORRUGADO DN 20MM (3/4") - FORNECIMENTO E INSTALAÇÃO</t>
  </si>
  <si>
    <t>CABOS DE ALUMÍNIO MULTIPLEXADOS, COM 3 CONDUTORES FASE EM ALUMÍNIO ISOLADOS 0,6/ 1 KV E CONDUTORES MENSAGEIRO (NEUTRO) NU EM LIGA DE ALUMÍNIO - 35 MM2</t>
  </si>
  <si>
    <t>CABOS DE ALUMÍNIO MULTIPLEXADOS, COM 3 CONDUTORES FASE EM ALUMÍNIO ISOLADOS 0,6/ 1 KV E CONDUTORES MENSAGEIRO (NEUTRO) NU EM LIGA DE ALUMÍNIO - 25 MM2</t>
  </si>
  <si>
    <t>PEITORIL LINEAR EM GRANITO OU MÁRMORE, L = 15CM, ASSENTADO COM ARGAMASSA 1:6 COM ADITIVO</t>
  </si>
  <si>
    <t>09.000.02</t>
  </si>
  <si>
    <t>10.001.01</t>
  </si>
  <si>
    <t>10.001.02</t>
  </si>
  <si>
    <t>10.002.01</t>
  </si>
  <si>
    <t>10.002.02</t>
  </si>
  <si>
    <t>PAE/PSB</t>
  </si>
  <si>
    <t>02.002.09</t>
  </si>
  <si>
    <t>02.002.10</t>
  </si>
  <si>
    <t>PROJETO EXECUTIVO DE 1 PASSAGEM MOLHADA INCLUSO TOPOGRAFIA, GEOTECNIA E ACOMPANHAMENTO TÉCNICO</t>
  </si>
  <si>
    <t>(INCC)</t>
  </si>
  <si>
    <t>(TERR)</t>
  </si>
  <si>
    <t>(MOB_DESM)</t>
  </si>
  <si>
    <t>(ADM_LOC)</t>
  </si>
  <si>
    <t>(CONSULT)</t>
  </si>
  <si>
    <t>(IGP-DI)</t>
  </si>
  <si>
    <t>(DREN)</t>
  </si>
  <si>
    <t>INSTALAÇÃO DE VÁLVULA DISPERSORA COM COMANDO HIDRAULICO DN 1000MM, INCLUINDO MONTAGEM DE SUB-CONJUNTOS,  UNIDADE HIDRÁULICA, QUADRO DE COMANDO E TESTES OPERACIONAIS  (INCLUSO TODOS MATERIAIS/PEÇAS PARA INSTALAÇÃO)</t>
  </si>
  <si>
    <t>TRAMA DE MADEIRA COMPOSTA POR RIPAS, CAIBROS E TERÇAS PARA TELHADOS DE ATÉ 2 ÁGUAS PARA TELHA CERÂMICA CAPA-CANAL, INCLUSO TRANSPORTE VERTICAL</t>
  </si>
  <si>
    <t>TELHAMENTO COM TELHA CERÂMICA CAPA-CANAL, TIPO COLONIAL, COM ATÉ 2 ÁGUAS, INCLUSO TRANSPORTE VERTICAL</t>
  </si>
  <si>
    <t>TRANSPORTE HORIZONTAL COM CARRINHO PLATAFORMA, DE SACOS DE 20 KG (UNIDADE: KGXKM)</t>
  </si>
  <si>
    <t>KIT DE PORTA DE MADEIRA PARA PINTURA, SEMI-OCA (LEVE OU MÉDIA), PADRÃO MÉDIO, 60X210CM, ESPESSURA DE 3,5CM, ITENS INCLUSOS: DOBRADIÇAS, MONTAGEM E INSTALAÇÃO DO BATENTE, FECHADURA COM EXECUÇÃO DO FURO - FORNECIMENTO E INSTALAÇÃO</t>
  </si>
  <si>
    <t>KIT DE PORTA DE MADEIRA PARA PINTURA, SEMI-OCA (LEVE OU MÉDIA), PADRÃO MÉDIO, 70X210CM, ESPESSURA DE 3,5CM, ITENS INCLUSOS: DOBRADIÇAS, MONTAGEM E INSTALAÇÃO DO BATENTE, FECHADURA COM EXECUÇÃO DO FURO - FORNECIMENTO E INSTALAÇÃO</t>
  </si>
  <si>
    <t>KIT DE PORTA DE MADEIRA PARA PINTURA, SEMI-OCA (LEVE OU MÉDIA), PADRÃO MÉDIO, 80X210CM, ESPESSURA DE 3,5CM, ITENS INCLUSOS: DOBRADIÇAS, MONTAGEM E INSTALAÇÃO DO BATENTE, FECHADURA COM EXECUÇÃO DO FURO - FORNECIMENTO E INSTALAÇÃO</t>
  </si>
  <si>
    <t>KIT DE PORTA DE MADEIRA TIPO MEXICANA, MACIÇA (PESADA OU SUPERPESADA), PADRÃO POPULAR, 80X210CM, ESPESSURA DE 3CM, ITENS INCLUSOS: DOBRADIÇAS, MONTAGEM E INSTALAÇÃO DO BATENTE, SEM FECHADURA - FORNECIMENTO E INSTALAÇÃO</t>
  </si>
  <si>
    <t>CHUVEIRO ELÉTRICO COMUM CORPO PLÁSTICO, TIPO DUCHA - FORNECIMENTO E INSTALAÇÃO</t>
  </si>
  <si>
    <t>LAVATÓRIO LOUÇA BRANCA COM COLUNA, *44 X 35,5* CM, PADRÃO POPULAR - FORNECIMENTO E INSTALAÇÃO</t>
  </si>
  <si>
    <t>VASO SANITÁRIO SIFONADO COM CAIXA ACOPLADA LOUÇA BRANCA - FORNECIMENTO E INSTALAÇÃO</t>
  </si>
  <si>
    <t>ALVENARIA DE EMBASAMENTO COM BLOCO ESTRUTURAL DE CERÂMICA, DE 14X19X29CM E ARGAMASSA DE ASSENTAMENTO COM PREPARO EM BETONEIRA</t>
  </si>
  <si>
    <t>ALVENARIA DE VEDAÇÃO COM ELEMENTO VAZADO DE CERÂMICA (COBOGÓ) DE 7X20X20CM E ARGAMASSA DE ASSENTAMENTO COM PREPARO EM BETONEIRA</t>
  </si>
  <si>
    <t>ENTRADA DE ENERGIA ELÉTRICA, AÉREA, TRIFÁSICA, COM CAIXA DE SOBREPOR, CABO DE 25 MM2 E DISJUNTOR DIN 50A (NÃO INCLUSO O POSTE DE CONCRETO)_PS</t>
  </si>
  <si>
    <t>PISO CIMENTADO, TRAÇO 1:3 (CIMENTO E AREIA), ACABAMENTO LISO, ESPESSURA 2,0 CM, PREPARO MECÂNICO DA ARGAMASSA</t>
  </si>
  <si>
    <t>CAIXA ENTERRADA HIDRÁULICA RETANGULAR EM ALVENARIA COM TIJOLOS CERÂMICOS MACIÇOS, DIMENSÕES INTERNAS: 0,6X0,6X0,6 M PARA REDE DE ESGOTO</t>
  </si>
  <si>
    <t>CAIXA D´ÁGUA EM POLIETILENO, 1000 LITROS (INCLUSOS TUBOS, CONEXÕES E TORNEIRA DE BÓIA) - FORNECIMENTO E INSTALAÇÃO</t>
  </si>
  <si>
    <t>CAIXA D´ÁGUA EM POLIETILENO, 500 LITROS (INCLUSOS TUBOS, CONEXÕES E TORNEIRA DE BÓIA) - FORNECIMENTO E INSTALAÇÃO</t>
  </si>
  <si>
    <t>ALVENARIA DE VEDAÇÃO DE BLOCOS CERÂMICOS FURADOS NA HORIZONTAL DE 9X19X19 CM (ESPESSURA 9 CM) E ARGAMASSA DE ASSENTAMENTO COM PREPARO EM BETONEIRA</t>
  </si>
  <si>
    <t>ELETRODUTO FLEXÍVEL CORRUGADO, PEAD, DN 63 (2"), PARA REDE ENTERRADA DE DISTRIBUIÇÃO DE ENERGIA ELÉTRICA - FORNECIMENTO E INSTALAÇÃO</t>
  </si>
  <si>
    <t>FORNECIMENTO E INSTALAÇÃO DE PLACA DE OBRA COM CHAPA GALVANIZADA E ESTRUTURA DE MADEIRA_PS</t>
  </si>
  <si>
    <t>CAIXA SIFONADA, PVC, DN 100 X 100 X 50 MM, FORNECIDA E INSTALADA EM RAMAIS DE ENCAMINHAMENTO DE ÁGUA PLUVIAL</t>
  </si>
  <si>
    <t>PEDRA ARGAMASSADA COM CIMENTO E AREIA 1:3, 40% DE ARGAMASSA EM VOLUME - AREIA E PEDRA DE MÃO COMERCIAIS - FORNECIMENTO E ASSENTAMENTO</t>
  </si>
  <si>
    <t>JOELHO 45 GRAUS, PVC, SERIE NORMAL, ESGOTO PREDIAL, DN 40 MM, JUNTA SOLDÁVEL, FORNECIDO E INSTALADO EM RAMAL DE DESCARGA OU RAMAL DE ESGOTO SANITÁRIO</t>
  </si>
  <si>
    <t>JOELHO 90 GRAUS, PVC, SERIE NORMAL, ESGOTO PREDIAL, DN 100 MM, JUNTA ELÁSTICA, FORNECIDO E INSTALADO EM RAMAL DE DESCARGA OU RAMAL DE ESGOTO SANITÁRIO</t>
  </si>
  <si>
    <t>JOELHO 90 GRAUS, PVC, SERIE NORMAL, ESGOTO PREDIAL, DN 50 MM, JUNTA ELÁSTICA, FORNECIDO E INSTALADO EM RAMAL DE DESCARGA OU RAMAL DE ESGOTO SANITÁRIO</t>
  </si>
  <si>
    <t>TUBO PVC, SERIE NORMAL, ESGOTO PREDIAL, DN 100 MM, FORNECIDO E INSTALADO EM RAMAL DE DESCARGA OU RAMAL DE ESGOTO SANITÁRIO</t>
  </si>
  <si>
    <t>TUBO PVC, SERIE NORMAL, ESGOTO PREDIAL, DN 40 MM, FORNECIDO E INSTALADO EM RAMAL DE DESCARGA OU RAMAL DE ESGOTO SANITÁRIO</t>
  </si>
  <si>
    <t>TUBO PVC, SERIE NORMAL, ESGOTO PREDIAL, DN 50 MM, FORNECIDO E INSTALADO EM RAMAL DE DESCARGA OU RAMAL DE ESGOTO SANITÁRIO</t>
  </si>
  <si>
    <t>EXECUÇÃO DE PASSEIO (CALÇADA) OU PISO DE CONCRETO COM CONCRETO MOLDADO IN LOCO, FEITO EM OBRA, ACABAMENTO CONVENCIONAL, ESPESSURA 8 CM, ARMADO</t>
  </si>
  <si>
    <t>CHAPISCO APLICADO EM ALVENARIAS E ESTRUTURAS DE CONCRETO INTERNAS, COM COLHER DE PEDREIRO. ARGAMASSA TRAÇO 1:3 COM PREPARO MANUAL</t>
  </si>
  <si>
    <t>REVESTIMENTO CERÂMICO PARA PAREDES INTERNAS COM PLACAS TIPO ESMALTADA DE DIMENSÕES 20X20 CM APLICADAS NA ALTURA INTEIRA DAS PAREDES_PE</t>
  </si>
  <si>
    <t>REVESTIMENTO CERÂMICO PARA PISO COM PLACAS TIPO ESMALTADA DE DIMENSÕES 35X35 CM APLICADA EM AMBIENTES DE ÁREA ENTRE 5 M2 E 10 M2_PE</t>
  </si>
  <si>
    <t>CAIXA RETANGULAR 4" X 2" ALTA (2,00 M DO PISO), PVC, INSTALADA EM PAREDE - FORNECIMENTO E INSTALAÇÃO</t>
  </si>
  <si>
    <t>ELETRODUTO FLEXÍVEL CORRUGADO REFORÇADO, PVC, DN 25 MM (3/4"), PARA CIRCUITOS TERMINAIS, INSTALADO EM PAREDE - FORNECIMENTO E INSTALAÇÃO</t>
  </si>
  <si>
    <t>INTERRUPTOR SIMPLES (1 MÓDULO) COM 1 TOMADA DE EMBUTIR 2P+T 10 A, INCLUINDO SUPORTE E PLACA - FORNECIMENTO E INSTALAÇÃO</t>
  </si>
  <si>
    <t>PINTURA LÁTEX ACRÍLICA PREMIUM, APLICAÇÃO MANUAL EM PAREDES, DUAS DEMÃOS</t>
  </si>
  <si>
    <t>PINTURA LÁTEX ACRÍLICA PREMIUM, APLICAÇÃO MANUAL EM TETO, DUAS DEMÃOS</t>
  </si>
  <si>
    <t>DEMOLIÇÃO DE ALVENARIA DE TIJOLO MACIÇO, DE FORMA MANUAL, SEM REAPROVEITAMENTO</t>
  </si>
  <si>
    <t>REMOÇÃO DE TELHAS DE FIBROCIMENTO, METÁLICA E CERÂMICA, DE FORMA MECANIZADA, COM USO DE GUINDASTE, SEM REAPROVEITAMENTO</t>
  </si>
  <si>
    <t>LASTRO DE CONCRETO MAGRO, APLICADO EM PISOS, LAJES SOBRE SOLO OU RADIERS</t>
  </si>
  <si>
    <t>MONTAGEM E DESMONTAGEM DE ANDAIME MODULAR FACHADEIRO, COM PISO METÁLICO, PARA EDIFÍCIOS COM MULTIPLOS PAVIMENTOS (EXCLUSIVE ANDAIME E LIMPEZA)</t>
  </si>
  <si>
    <t>LOCAÇÃO CONVENCIONAL DE OBRA, UTILIZANDO GABARITO DE TÁBUAS CORRIDAS PONTALETADAS A CADA 1,50M - 2 UTILIZAÇÕES</t>
  </si>
  <si>
    <t>LIMPEZA MECANIZADA DE CAMADA VEGETAL, VEGETAÇÃO E PEQUENAS ÁRVORES (DIÂMETRO DE TRONCO MENOR QUE 0,20 M), COM TRATOR DE ESTEIRAS</t>
  </si>
  <si>
    <t>LÂMPADA TUBULAR LED DE 18/20 W, COM SOQUETE, BASE G13 - FORNECIMENTO E INSTALAÇÃO_PS</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</si>
  <si>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t>
  </si>
  <si>
    <t>BRAÇO PARA ILUMINAÇÃO PÚBLICA, EM TUBO DE AÇO GALVANIZADO, COMPRIMENTO DE 1,50 M, PARA FIXAÇÃO EM POSTE DE CONCRETO - FORNECIMENTO E INSTALAÇÃO_PS</t>
  </si>
  <si>
    <t>LUMINÁRIA DE LED PARA ILUMINAÇÃO PÚBLICA, DE 138 W ATÉ 180 W - FORNECIMENTO E INSTALAÇÃO_PS</t>
  </si>
  <si>
    <t>RELÉ FOTOELÉTRICO PARA COMANDO DE ILUMINAÇÃO EXTERNA 1000 W - FORNECIMENTO E INSTALAÇÃO</t>
  </si>
  <si>
    <t>DISJUNTOR MONOPOLAR TIPO NEMA, CORRENTE NOMINAL DE 10 ATÉ 30A - FORNECIMENTO E INSTALAÇÃO</t>
  </si>
  <si>
    <t>QUADRO DE DISTRIBUIÇÃO DE ENERGIA EM PVC, DE EMBUTIR, SEM BARRAMENTO, PARA 3 DISJUNTORES - FORNECIMENTO E INSTALAÇÃO</t>
  </si>
  <si>
    <t>TRANSPORTE COM CAMINHÃO BASCULANTE DE 6 M3, EM VIA INTERNA (DENTRO DO CANTEIRO - UNIDADE: M3XKM)</t>
  </si>
  <si>
    <t>CABO DE COBRE FLEXÍVEL ISOLADO, 16 MM2, ANTI-CHAMA 0,6/1,0 KV, PARA CIRCUITOS TERMINAIS - FORNECIMENTO E INSTALAÇÃO</t>
  </si>
  <si>
    <t>CABO DE COBRE FLEXÍVEL ISOLADO, 2,5 MM2, ANTI-CHAMA 0,6/1,0 KV, PARA CIRCUITOS TERMINAIS - FORNECIMENTO E INSTALAÇÃO</t>
  </si>
  <si>
    <t>CABO DE COBRE FLEXÍVEL ISOLADO, 2,5 MM2, ANTI-CHAMA 450/750 V, PARA CIRCUITOS TERMINAIS - FORNECIMENTO E INSTALAÇÃO</t>
  </si>
  <si>
    <t>CABO DE COBRE FLEXÍVEL ISOLADO, 4 MM2, ANTI-CHAMA 450/750 V, PARA CIRCUITOS TERMINAIS - FORNECIMENTO E INSTALAÇÃO</t>
  </si>
  <si>
    <t>CABO DE COBRE FLEXÍVEL ISOLADO, 25 MM2, 0,6/1,0 KV, PARA REDE AÉREA DE DISTRIBUIÇÃO DE ENERGIA ELÉTRICA DE BAIXA TENSÃO - FORNECIMENTO E INSTALAÇÃO</t>
  </si>
  <si>
    <t>EMBOÇO, EM ARGAMASSA TRAÇO 1:2:8, PREPARO MECÂNICO, APLICADO MANUALMENTE EM PAREDES INTERNAS DE AMBIENTES COM ÁREA MENOR QUE 5M2, E =17,5MM, COM TALISCAS</t>
  </si>
  <si>
    <t>MASSA ÚNICA, EM ARGAMASSA TRAÇO 1:2:8, PREPARO MECÂNICO, APLICADA MANUALMENTE EM PAREDES INTERNAS DE AMBIENTES COM ÁREA ENTRE 5M2 E 10M2, E = 10MM, COM TALISCAS</t>
  </si>
  <si>
    <t>(OAEsem)</t>
  </si>
  <si>
    <t>(AÇO)</t>
  </si>
  <si>
    <t>obM</t>
  </si>
  <si>
    <t>Rótulos de Linha</t>
  </si>
  <si>
    <t>Total Geral</t>
  </si>
  <si>
    <t>Soma de QUANT.</t>
  </si>
  <si>
    <t>CARACTE</t>
  </si>
  <si>
    <t>UNIT C/ BDI</t>
  </si>
  <si>
    <t>TOTAL C/ BDI</t>
  </si>
  <si>
    <t>xxxxxxxxxx</t>
  </si>
  <si>
    <t>EXECUÇÃO DE PREPARO DE SUPERFÍCIE METÁLICA POR JATEAMENTO ABRASIVO OU LIMPEZA MECÂNICA E PINTURA EM BASE EPÓXI-ALCATRÃO, EM TUBULAÇÃO.........M2........3.900</t>
  </si>
  <si>
    <t>% ACUM</t>
  </si>
  <si>
    <t>%</t>
  </si>
  <si>
    <t>somatório curva abc</t>
  </si>
  <si>
    <t>CURVA ABC</t>
  </si>
  <si>
    <t>orçamento planilha</t>
  </si>
  <si>
    <t>VR TOTAL</t>
  </si>
  <si>
    <t>RECUPERAÇÃO E MODERNIZAÇÃO DA BARRAGEM SANTA CRUZ DO APODI-RN</t>
  </si>
  <si>
    <t>MINISTÉRIO DA INTEGRAÇÃO E DO DESENVOLVIMENTO REGIONAL - MIDR    |    DEPARTAMENTO NACIONAL DE OBRAS CONTRA AS SECAS - DNOCS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</si>
</sst>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quot;R$&quot;\ * #,##0.00_-;\-&quot;R$&quot;\ * #,##0.00_-;_-&quot;R$&quot;\ * &quot;-&quot;??_-;_-@_-"/>
    <numFmt numFmtId="43" formatCode="_-* #,##0.00_-;\-* #,##0.00_-;_-* &quot;-&quot;??_-;_-@_-"/>
    <numFmt numFmtId="164" formatCode="_([$€]* #,##0.00_);_([$€]* \(#,##0.00\);_([$€]* &quot;-&quot;??_);_(@_)"/>
    <numFmt numFmtId="165" formatCode="_(* #,##0.00_);_(* \(#,##0.00\);_(* &quot;-&quot;??_);_(@_)"/>
    <numFmt numFmtId="166" formatCode="#,##0.0000"/>
    <numFmt numFmtId="167" formatCode="_-* #,##0\ _F_-;\-* #,##0\ _F_-;_-* &quot;-&quot;\ _F_-;_-@_-"/>
    <numFmt numFmtId="168" formatCode="_(&quot;R$ &quot;* #,##0.00_);_(&quot;R$ &quot;* \(#,##0.00\);_(&quot;R$ &quot;* &quot;-&quot;??_);_(@_)"/>
    <numFmt numFmtId="169" formatCode="_-* #,##0\ &quot;F&quot;_-;\-* #,##0\ &quot;F&quot;_-;_-* &quot;-&quot;\ &quot;F&quot;_-;_-@_-"/>
    <numFmt numFmtId="170" formatCode="#,##0.00\ &quot;F&quot;;[Red]\-#,##0.00\ &quot;F&quot;"/>
    <numFmt numFmtId="171" formatCode="_-* #,##0.00_-;\-* #,##0.00_-;_-* \-??_-;_-@_-"/>
    <numFmt numFmtId="172" formatCode="_(* #,##0.00_);_(* \(#,##0.00\);_(* \-??_);_(@_)"/>
    <numFmt numFmtId="173" formatCode="#,##0.00\ ;&quot; (&quot;#,##0.00\);&quot; -&quot;#\ ;@\ "/>
    <numFmt numFmtId="174" formatCode="#,##0.00&quot; &quot;;&quot; (&quot;#,##0.00&quot;)&quot;;&quot; -&quot;#&quot; &quot;;@&quot; &quot;"/>
    <numFmt numFmtId="175" formatCode="&quot;FR-&quot;0000"/>
    <numFmt numFmtId="176" formatCode="_(&quot;R$ &quot;* #,##0.00_);_(&quot;R$ &quot;* \(#,##0.00\);_(&quot;R$ &quot;* \-??_);_(@_)"/>
    <numFmt numFmtId="177" formatCode="_(&quot;R$&quot;* #,##0.00_);_(&quot;R$&quot;* \(#,##0.00\);_(&quot;R$&quot;* &quot;-&quot;??_);_(@_)"/>
    <numFmt numFmtId="178" formatCode="dd/mm/yy;@"/>
    <numFmt numFmtId="185" formatCode="0.000%"/>
    <numFmt numFmtId="188" formatCode="#,##0.000"/>
    <numFmt numFmtId="190" formatCode="* #,##0.00\ ;\-* #,##0.00\ ;* \-#\ ;@\ "/>
    <numFmt numFmtId="191" formatCode="&quot; R$ &quot;* #,##0.00\ ;&quot; R$ &quot;* \(#,##0.00\);&quot; R$ &quot;* \-#\ ;@\ "/>
    <numFmt numFmtId="193" formatCode="&quot; R$ &quot;* #,##0.00\ ;&quot;-R$ &quot;* #,##0.00\ ;&quot; R$ &quot;* \-#\ ;@\ "/>
    <numFmt numFmtId="199" formatCode="General\ "/>
    <numFmt numFmtId="200" formatCode="* #,##0.00\ ;* \(#,##0.00\);* \-#\ ;@\ "/>
    <numFmt numFmtId="204" formatCode="0.00000"/>
  </numFmts>
  <fonts count="67">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Helv"/>
      <charset val="204"/>
    </font>
    <font>
      <sz val="11"/>
      <color indexed="20"/>
      <name val="Calibri"/>
      <family val="2"/>
    </font>
    <font>
      <u/>
      <sz val="7.5"/>
      <color indexed="36"/>
      <name val="Helv"/>
      <family val="2"/>
    </font>
    <font>
      <u/>
      <sz val="7.5"/>
      <color indexed="12"/>
      <name val="Helv"/>
      <family val="2"/>
    </font>
    <font>
      <sz val="10"/>
      <name val="Helv"/>
    </font>
    <font>
      <sz val="11"/>
      <color indexed="60"/>
      <name val="Calibri"/>
      <family val="2"/>
    </font>
    <font>
      <b/>
      <sz val="10"/>
      <name val="Arial"/>
      <family val="2"/>
    </font>
    <font>
      <b/>
      <sz val="8"/>
      <name val="Times New Roman"/>
      <family val="1"/>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0"/>
      <color indexed="8"/>
      <name val="Arial"/>
      <family val="2"/>
    </font>
    <font>
      <sz val="11"/>
      <color theme="1"/>
      <name val="Arial"/>
      <family val="2"/>
    </font>
    <font>
      <b/>
      <sz val="9"/>
      <name val="Arial"/>
      <family val="2"/>
    </font>
    <font>
      <sz val="9"/>
      <name val="Arial"/>
      <family val="2"/>
    </font>
    <font>
      <sz val="11"/>
      <name val="Arial"/>
      <family val="2"/>
    </font>
    <font>
      <sz val="10"/>
      <name val="Arial"/>
      <family val="2"/>
    </font>
    <font>
      <u/>
      <sz val="10"/>
      <color indexed="12"/>
      <name val="Arial"/>
      <family val="2"/>
    </font>
    <font>
      <sz val="8"/>
      <color theme="1"/>
      <name val="Arial"/>
      <family val="2"/>
    </font>
    <font>
      <sz val="10"/>
      <name val="Arial"/>
      <family val="2"/>
      <charset val="204"/>
    </font>
    <font>
      <b/>
      <sz val="15"/>
      <color indexed="62"/>
      <name val="Calibri"/>
      <family val="2"/>
    </font>
    <font>
      <sz val="11"/>
      <color theme="1"/>
      <name val="Arial1"/>
    </font>
    <font>
      <sz val="10"/>
      <color theme="1"/>
      <name val="Arial1"/>
    </font>
    <font>
      <b/>
      <sz val="10"/>
      <color theme="1"/>
      <name val="Arial"/>
      <family val="2"/>
    </font>
    <font>
      <sz val="10"/>
      <color theme="1"/>
      <name val="Arial"/>
      <family val="2"/>
    </font>
    <font>
      <sz val="10"/>
      <name val="Arial"/>
      <family val="2"/>
    </font>
    <font>
      <sz val="9"/>
      <color theme="1"/>
      <name val="Arial"/>
      <family val="2"/>
    </font>
    <font>
      <sz val="7"/>
      <color theme="1"/>
      <name val="Arial"/>
      <family val="2"/>
    </font>
    <font>
      <b/>
      <sz val="9"/>
      <color theme="1"/>
      <name val="Arial"/>
      <family val="2"/>
    </font>
    <font>
      <sz val="9"/>
      <color rgb="FFFF0000"/>
      <name val="Arial"/>
      <family val="2"/>
    </font>
    <font>
      <sz val="11"/>
      <color rgb="FF000000"/>
      <name val="Calibri"/>
      <family val="2"/>
      <scheme val="minor"/>
    </font>
    <font>
      <sz val="10"/>
      <name val="Courier New"/>
      <family val="3"/>
    </font>
    <font>
      <sz val="8"/>
      <name val="Calibri"/>
      <family val="2"/>
      <scheme val="minor"/>
    </font>
    <font>
      <sz val="11"/>
      <color rgb="FF000000"/>
      <name val="Calibri"/>
      <family val="2"/>
      <charset val="1"/>
    </font>
    <font>
      <sz val="10"/>
      <name val="Arial"/>
      <family val="2"/>
      <charset val="1"/>
    </font>
    <font>
      <sz val="10"/>
      <name val="Courier New"/>
      <family val="3"/>
      <charset val="1"/>
    </font>
    <font>
      <sz val="10"/>
      <color rgb="FF0000FF"/>
      <name val="Arial"/>
      <family val="2"/>
    </font>
    <font>
      <sz val="9"/>
      <color rgb="FF0000FF"/>
      <name val="Arial"/>
      <family val="2"/>
    </font>
    <font>
      <i/>
      <sz val="11"/>
      <color rgb="FF0000FF"/>
      <name val="Arial"/>
      <family val="2"/>
    </font>
    <font>
      <sz val="11"/>
      <color rgb="FF0000FF"/>
      <name val="Arial"/>
      <family val="2"/>
    </font>
    <font>
      <sz val="11"/>
      <color theme="1"/>
      <name val="Calibri"/>
      <family val="2"/>
    </font>
    <font>
      <b/>
      <sz val="10"/>
      <name val="Arial Narrow"/>
      <family val="2"/>
    </font>
    <font>
      <sz val="8"/>
      <color rgb="FF000000"/>
      <name val="Arial Narrow"/>
      <family val="2"/>
    </font>
    <font>
      <b/>
      <sz val="10"/>
      <color theme="1"/>
      <name val="Calibri"/>
      <family val="2"/>
    </font>
    <font>
      <sz val="11"/>
      <color rgb="FF000000"/>
      <name val="Calibri"/>
      <family val="2"/>
    </font>
    <font>
      <b/>
      <sz val="11"/>
      <color theme="1"/>
      <name val="Calibri"/>
      <family val="2"/>
    </font>
    <font>
      <sz val="11"/>
      <color rgb="FFFF0000"/>
      <name val="Calibri"/>
      <family val="2"/>
    </font>
    <font>
      <b/>
      <i/>
      <sz val="10"/>
      <color theme="1"/>
      <name val="Arial"/>
      <family val="2"/>
    </font>
    <font>
      <i/>
      <sz val="10"/>
      <color theme="1"/>
      <name val="Arial"/>
      <family val="2"/>
    </font>
    <font>
      <sz val="9"/>
      <color rgb="FFFFFF00"/>
      <name val="Arial"/>
      <family val="2"/>
    </font>
    <font>
      <sz val="11"/>
      <color rgb="FFFFFF00"/>
      <name val="Calibri"/>
      <family val="2"/>
    </font>
  </fonts>
  <fills count="32">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11"/>
        <bgColor indexed="49"/>
      </patternFill>
    </fill>
    <fill>
      <patternFill patternType="solid">
        <fgColor indexed="47"/>
      </patternFill>
    </fill>
    <fill>
      <patternFill patternType="solid">
        <fgColor theme="4" tint="0.79998168889431442"/>
        <bgColor indexed="64"/>
      </patternFill>
    </fill>
    <fill>
      <patternFill patternType="solid">
        <fgColor rgb="FFFFFFFF"/>
        <bgColor rgb="FFFFFFCC"/>
      </patternFill>
    </fill>
    <fill>
      <patternFill patternType="solid">
        <fgColor theme="4" tint="0.79989013336588644"/>
        <bgColor rgb="FFDCE6F2"/>
      </patternFill>
    </fill>
    <fill>
      <patternFill patternType="solid">
        <fgColor theme="1" tint="0.49989318521683401"/>
        <bgColor rgb="FF808080"/>
      </patternFill>
    </fill>
    <fill>
      <patternFill patternType="solid">
        <fgColor theme="8" tint="0.79998168889431442"/>
        <bgColor rgb="FFDCE6F2"/>
      </patternFill>
    </fill>
  </fills>
  <borders count="4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theme="0" tint="-0.34998626667073579"/>
      </top>
      <bottom style="thin">
        <color theme="0" tint="-0.34998626667073579"/>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theme="0" tint="-0.34998626667073579"/>
      </top>
      <bottom style="thin">
        <color theme="0" tint="-0.34998626667073579"/>
      </bottom>
      <diagonal/>
    </border>
    <border>
      <left style="thin">
        <color auto="1"/>
      </left>
      <right style="medium">
        <color auto="1"/>
      </right>
      <top style="thin">
        <color theme="0" tint="-0.34998626667073579"/>
      </top>
      <bottom style="thin">
        <color theme="0" tint="-0.34998626667073579"/>
      </bottom>
      <diagonal/>
    </border>
    <border>
      <left/>
      <right/>
      <top/>
      <bottom style="thick">
        <color indexed="48"/>
      </bottom>
      <diagonal/>
    </border>
    <border>
      <left style="thin">
        <color indexed="64"/>
      </left>
      <right style="thin">
        <color indexed="64"/>
      </right>
      <top style="thin">
        <color indexed="64"/>
      </top>
      <bottom style="thin">
        <color indexed="64"/>
      </bottom>
      <diagonal/>
    </border>
    <border>
      <left style="thin">
        <color auto="1"/>
      </left>
      <right/>
      <top style="thin">
        <color theme="0" tint="-0.34998626667073579"/>
      </top>
      <bottom style="thin">
        <color theme="0" tint="-0.34998626667073579"/>
      </bottom>
      <diagonal/>
    </border>
    <border>
      <left style="thin">
        <color auto="1"/>
      </left>
      <right style="medium">
        <color auto="1"/>
      </right>
      <top style="medium">
        <color auto="1"/>
      </top>
      <bottom/>
      <diagonal/>
    </border>
    <border>
      <left style="thin">
        <color auto="1"/>
      </left>
      <right style="thin">
        <color auto="1"/>
      </right>
      <top/>
      <bottom/>
      <diagonal/>
    </border>
    <border>
      <left style="thin">
        <color auto="1"/>
      </left>
      <right/>
      <top/>
      <bottom/>
      <diagonal/>
    </border>
    <border>
      <left style="medium">
        <color auto="1"/>
      </left>
      <right style="thin">
        <color auto="1"/>
      </right>
      <top style="thin">
        <color rgb="FFA6A6A6"/>
      </top>
      <bottom style="thin">
        <color rgb="FFA6A6A6"/>
      </bottom>
      <diagonal/>
    </border>
    <border>
      <left style="medium">
        <color auto="1"/>
      </left>
      <right style="thin">
        <color auto="1"/>
      </right>
      <top/>
      <bottom style="thin">
        <color rgb="FFA6A6A6"/>
      </bottom>
      <diagonal/>
    </border>
    <border>
      <left style="thin">
        <color auto="1"/>
      </left>
      <right style="thin">
        <color auto="1"/>
      </right>
      <top style="thin">
        <color rgb="FFA6A6A6"/>
      </top>
      <bottom style="thin">
        <color rgb="FFA6A6A6"/>
      </bottom>
      <diagonal/>
    </border>
    <border>
      <left style="medium">
        <color auto="1"/>
      </left>
      <right style="thin">
        <color auto="1"/>
      </right>
      <top/>
      <bottom style="thin">
        <color theme="0" tint="-0.34998626667073579"/>
      </bottom>
      <diagonal/>
    </border>
    <border>
      <left style="thin">
        <color auto="1"/>
      </left>
      <right style="thin">
        <color auto="1"/>
      </right>
      <top/>
      <bottom style="thin">
        <color theme="0" tint="-0.34998626667073579"/>
      </bottom>
      <diagonal/>
    </border>
    <border>
      <left style="thick">
        <color theme="0" tint="-0.499984740745262"/>
      </left>
      <right/>
      <top style="thick">
        <color theme="0" tint="-0.499984740745262"/>
      </top>
      <bottom style="thick">
        <color theme="0" tint="-0.499984740745262"/>
      </bottom>
      <diagonal/>
    </border>
    <border>
      <left/>
      <right/>
      <top style="thick">
        <color theme="0" tint="-0.499984740745262"/>
      </top>
      <bottom style="thick">
        <color theme="0" tint="-0.499984740745262"/>
      </bottom>
      <diagonal/>
    </border>
    <border>
      <left/>
      <right style="thick">
        <color theme="0" tint="-0.499984740745262"/>
      </right>
      <top style="thin">
        <color theme="0" tint="-0.499984740745262"/>
      </top>
      <bottom style="thick">
        <color theme="0" tint="-0.499984740745262"/>
      </bottom>
      <diagonal/>
    </border>
    <border>
      <left/>
      <right/>
      <top style="thin">
        <color theme="0" tint="-0.499984740745262"/>
      </top>
      <bottom style="thick">
        <color theme="0" tint="-0.499984740745262"/>
      </bottom>
      <diagonal/>
    </border>
    <border>
      <left style="thick">
        <color theme="0" tint="-0.499984740745262"/>
      </left>
      <right/>
      <top style="thin">
        <color theme="0" tint="-0.499984740745262"/>
      </top>
      <bottom style="thick">
        <color theme="0" tint="-0.499984740745262"/>
      </bottom>
      <diagonal/>
    </border>
    <border>
      <left/>
      <right style="thick">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ck">
        <color theme="0" tint="-0.499984740745262"/>
      </left>
      <right/>
      <top style="thin">
        <color theme="0" tint="-0.499984740745262"/>
      </top>
      <bottom style="thin">
        <color theme="0" tint="-0.499984740745262"/>
      </bottom>
      <diagonal/>
    </border>
    <border>
      <left/>
      <right style="thick">
        <color theme="0" tint="-0.499984740745262"/>
      </right>
      <top/>
      <bottom style="thin">
        <color theme="0" tint="-0.499984740745262"/>
      </bottom>
      <diagonal/>
    </border>
    <border>
      <left/>
      <right/>
      <top/>
      <bottom style="thin">
        <color theme="0" tint="-0.499984740745262"/>
      </bottom>
      <diagonal/>
    </border>
    <border>
      <left style="thick">
        <color theme="0" tint="-0.499984740745262"/>
      </left>
      <right/>
      <top/>
      <bottom style="thin">
        <color theme="0" tint="-0.499984740745262"/>
      </bottom>
      <diagonal/>
    </border>
    <border>
      <left/>
      <right/>
      <top/>
      <bottom style="double">
        <color rgb="FF0000FF"/>
      </bottom>
      <diagonal/>
    </border>
    <border>
      <left/>
      <right style="thick">
        <color theme="0" tint="-0.499984740745262"/>
      </right>
      <top style="thin">
        <color theme="0" tint="-0.499984740745262"/>
      </top>
      <bottom style="double">
        <color rgb="FF0000FF"/>
      </bottom>
      <diagonal/>
    </border>
    <border>
      <left/>
      <right/>
      <top style="thin">
        <color theme="0" tint="-0.499984740745262"/>
      </top>
      <bottom style="double">
        <color rgb="FF0000FF"/>
      </bottom>
      <diagonal/>
    </border>
    <border>
      <left style="thick">
        <color theme="0" tint="-0.499984740745262"/>
      </left>
      <right/>
      <top style="thin">
        <color theme="0" tint="-0.499984740745262"/>
      </top>
      <bottom style="double">
        <color rgb="FF0000FF"/>
      </bottom>
      <diagonal/>
    </border>
    <border>
      <left/>
      <right style="thick">
        <color theme="0" tint="-0.499984740745262"/>
      </right>
      <top style="thick">
        <color theme="0" tint="-0.499984740745262"/>
      </top>
      <bottom style="thin">
        <color theme="0" tint="-0.499984740745262"/>
      </bottom>
      <diagonal/>
    </border>
    <border>
      <left/>
      <right/>
      <top style="thick">
        <color theme="0" tint="-0.499984740745262"/>
      </top>
      <bottom style="thin">
        <color theme="0" tint="-0.499984740745262"/>
      </bottom>
      <diagonal/>
    </border>
    <border>
      <left style="thick">
        <color theme="0" tint="-0.499984740745262"/>
      </left>
      <right/>
      <top style="thick">
        <color theme="0" tint="-0.499984740745262"/>
      </top>
      <bottom style="thin">
        <color theme="0" tint="-0.499984740745262"/>
      </bottom>
      <diagonal/>
    </border>
    <border>
      <left/>
      <right style="thick">
        <color theme="0" tint="-0.499984740745262"/>
      </right>
      <top style="thick">
        <color theme="0" tint="-0.499984740745262"/>
      </top>
      <bottom style="thick">
        <color theme="0" tint="-0.499984740745262"/>
      </bottom>
      <diagonal/>
    </border>
  </borders>
  <cellStyleXfs count="37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xf numFmtId="164" fontId="3" fillId="0" borderId="0"/>
    <xf numFmtId="165" fontId="3" fillId="0" borderId="0" applyFont="0" applyFill="0" applyBorder="0" applyAlignment="0" applyProtection="0"/>
    <xf numFmtId="9"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2" fillId="0" borderId="0"/>
    <xf numFmtId="0" fontId="3" fillId="0" borderId="0"/>
    <xf numFmtId="165" fontId="3" fillId="0" borderId="0" applyFont="0" applyFill="0" applyBorder="0" applyAlignment="0" applyProtection="0"/>
    <xf numFmtId="165" fontId="4"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6" fillId="5" borderId="0" applyNumberFormat="0" applyBorder="0" applyAlignment="0" applyProtection="0"/>
    <xf numFmtId="0" fontId="7" fillId="8" borderId="3" applyNumberFormat="0" applyAlignment="0" applyProtection="0"/>
    <xf numFmtId="0" fontId="8" fillId="17" borderId="4" applyNumberFormat="0" applyAlignment="0" applyProtection="0"/>
    <xf numFmtId="0" fontId="9" fillId="0" borderId="5" applyNumberFormat="0" applyFill="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10" fillId="8" borderId="3" applyNumberFormat="0" applyAlignment="0" applyProtection="0"/>
    <xf numFmtId="0" fontId="11" fillId="0" borderId="0"/>
    <xf numFmtId="164" fontId="3" fillId="0" borderId="0" applyFont="0" applyFill="0" applyBorder="0" applyAlignment="0" applyProtection="0"/>
    <xf numFmtId="0" fontId="12" fillId="4" borderId="0" applyNumberFormat="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167" fontId="3" fillId="0" borderId="0" applyFont="0" applyFill="0" applyBorder="0" applyAlignment="0" applyProtection="0"/>
    <xf numFmtId="4" fontId="1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70" fontId="15" fillId="0" borderId="0" applyFont="0" applyFill="0" applyBorder="0" applyAlignment="0" applyProtection="0"/>
    <xf numFmtId="0" fontId="16" fillId="2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3" borderId="6" applyNumberFormat="0" applyFont="0" applyAlignment="0" applyProtection="0"/>
    <xf numFmtId="0" fontId="17" fillId="24" borderId="2" applyNumberFormat="0" applyFont="0" applyBorder="0" applyAlignment="0" applyProtection="0">
      <alignment horizontal="center"/>
    </xf>
    <xf numFmtId="0" fontId="18" fillId="0" borderId="7" applyNumberFormat="0" applyFont="0" applyBorder="0" applyAlignment="0"/>
    <xf numFmtId="9" fontId="3" fillId="0" borderId="0" applyFont="0" applyFill="0" applyBorder="0" applyAlignment="0" applyProtection="0"/>
    <xf numFmtId="0" fontId="19" fillId="8" borderId="8"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10" applyNumberFormat="0" applyFill="0" applyAlignment="0" applyProtection="0"/>
    <xf numFmtId="0" fontId="24" fillId="0" borderId="11"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2" applyNumberFormat="0" applyFill="0" applyAlignment="0" applyProtection="0"/>
    <xf numFmtId="0" fontId="27" fillId="0" borderId="0" applyFont="0" applyFill="0" applyBorder="0" applyAlignment="0" applyProtection="0"/>
    <xf numFmtId="0" fontId="27" fillId="0" borderId="0" applyFont="0" applyFill="0" applyBorder="0" applyAlignment="0" applyProtection="0"/>
    <xf numFmtId="0" fontId="32" fillId="0" borderId="0"/>
    <xf numFmtId="0" fontId="33" fillId="0" borderId="0" applyNumberFormat="0" applyFill="0" applyBorder="0" applyAlignment="0" applyProtection="0">
      <alignment vertical="top"/>
      <protection locked="0"/>
    </xf>
    <xf numFmtId="165" fontId="32" fillId="0" borderId="0" applyFont="0" applyFill="0" applyBorder="0" applyAlignment="0" applyProtection="0"/>
    <xf numFmtId="0" fontId="22" fillId="0" borderId="9" applyNumberFormat="0" applyFill="0" applyAlignment="0" applyProtection="0"/>
    <xf numFmtId="165" fontId="1" fillId="0" borderId="0" applyFont="0" applyFill="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35" fillId="0" borderId="0"/>
    <xf numFmtId="174" fontId="37" fillId="0" borderId="0"/>
    <xf numFmtId="174" fontId="38" fillId="0" borderId="0"/>
    <xf numFmtId="0" fontId="33" fillId="0" borderId="0" applyNumberFormat="0" applyFill="0" applyBorder="0" applyAlignment="0" applyProtection="0"/>
    <xf numFmtId="175" fontId="3" fillId="0" borderId="0" applyFill="0" applyBorder="0" applyAlignment="0" applyProtection="0"/>
    <xf numFmtId="176" fontId="3" fillId="0" borderId="0" applyFill="0" applyBorder="0" applyAlignment="0" applyProtection="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9" fontId="2" fillId="0" borderId="0" applyFont="0" applyFill="0" applyBorder="0" applyAlignment="0" applyProtection="0"/>
    <xf numFmtId="0" fontId="3" fillId="25" borderId="0" applyNumberFormat="0" applyBorder="0" applyAlignment="0" applyProtection="0"/>
    <xf numFmtId="173" fontId="3" fillId="0" borderId="0" applyFont="0" applyFill="0" applyAlignment="0" applyProtection="0"/>
    <xf numFmtId="172" fontId="3" fillId="0" borderId="0" applyFill="0" applyBorder="0" applyAlignment="0" applyProtection="0"/>
    <xf numFmtId="171" fontId="3" fillId="0" borderId="0" applyFill="0" applyBorder="0" applyAlignment="0" applyProtection="0"/>
    <xf numFmtId="172" fontId="2" fillId="0" borderId="0" applyFill="0" applyBorder="0" applyAlignment="0" applyProtection="0"/>
    <xf numFmtId="0" fontId="36" fillId="0" borderId="18" applyNumberFormat="0" applyFill="0" applyAlignment="0" applyProtection="0"/>
    <xf numFmtId="0" fontId="22" fillId="0" borderId="9"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71" fontId="2" fillId="0" borderId="0" applyFill="0" applyBorder="0" applyAlignment="0" applyProtection="0"/>
    <xf numFmtId="165" fontId="2" fillId="0" borderId="0" applyFont="0" applyFill="0" applyBorder="0" applyAlignment="0" applyProtection="0"/>
    <xf numFmtId="172" fontId="2" fillId="0" borderId="0" applyFill="0" applyBorder="0" applyAlignment="0" applyProtection="0"/>
    <xf numFmtId="165" fontId="2" fillId="0" borderId="0" applyFont="0" applyFill="0" applyBorder="0" applyAlignment="0" applyProtection="0"/>
    <xf numFmtId="171" fontId="2" fillId="0" borderId="0" applyFill="0" applyBorder="0" applyAlignment="0" applyProtection="0"/>
    <xf numFmtId="177" fontId="3" fillId="0" borderId="0" applyFont="0" applyFill="0" applyBorder="0" applyAlignment="0" applyProtection="0"/>
    <xf numFmtId="171" fontId="2" fillId="0" borderId="0" applyFill="0" applyBorder="0" applyAlignment="0" applyProtection="0"/>
    <xf numFmtId="171" fontId="2" fillId="0" borderId="0" applyFill="0" applyBorder="0" applyAlignment="0" applyProtection="0"/>
    <xf numFmtId="171" fontId="2" fillId="0" borderId="0" applyFill="0" applyBorder="0" applyAlignment="0" applyProtection="0"/>
    <xf numFmtId="171" fontId="2" fillId="0" borderId="0" applyFill="0" applyBorder="0" applyAlignment="0" applyProtection="0"/>
    <xf numFmtId="171" fontId="2" fillId="0" borderId="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7" fillId="24" borderId="19" applyNumberFormat="0" applyFont="0" applyBorder="0" applyAlignment="0" applyProtection="0">
      <alignment horizontal="center"/>
    </xf>
    <xf numFmtId="0" fontId="3" fillId="0" borderId="0"/>
    <xf numFmtId="165" fontId="3" fillId="0" borderId="0" applyFont="0" applyFill="0" applyBorder="0" applyAlignment="0" applyProtection="0"/>
    <xf numFmtId="0" fontId="24" fillId="0" borderId="11" applyNumberFormat="0" applyFill="0" applyAlignment="0" applyProtection="0"/>
    <xf numFmtId="0" fontId="24" fillId="0" borderId="11" applyNumberFormat="0" applyFill="0" applyAlignment="0" applyProtection="0"/>
    <xf numFmtId="0" fontId="24" fillId="0" borderId="11" applyNumberFormat="0" applyFill="0" applyAlignment="0" applyProtection="0"/>
    <xf numFmtId="0" fontId="41" fillId="0" borderId="0"/>
    <xf numFmtId="0" fontId="2" fillId="26" borderId="0" applyNumberFormat="0" applyBorder="0" applyAlignment="0" applyProtection="0"/>
    <xf numFmtId="0" fontId="10" fillId="26" borderId="3" applyNumberFormat="0" applyAlignment="0" applyProtection="0"/>
    <xf numFmtId="168" fontId="41" fillId="0" borderId="0" applyFont="0" applyFill="0" applyBorder="0" applyAlignment="0" applyProtection="0"/>
    <xf numFmtId="178" fontId="3" fillId="0" borderId="0" applyFill="0" applyBorder="0" applyAlignment="0" applyProtection="0"/>
    <xf numFmtId="0" fontId="2" fillId="0" borderId="0"/>
    <xf numFmtId="0" fontId="1" fillId="0" borderId="0"/>
    <xf numFmtId="9" fontId="41" fillId="0" borderId="0" applyFont="0" applyFill="0" applyBorder="0" applyAlignment="0" applyProtection="0"/>
    <xf numFmtId="9" fontId="1" fillId="0" borderId="0" applyFont="0" applyFill="0" applyBorder="0" applyAlignment="0" applyProtection="0"/>
    <xf numFmtId="0" fontId="25" fillId="0" borderId="0" applyNumberFormat="0" applyFill="0" applyBorder="0" applyAlignment="0" applyProtection="0"/>
    <xf numFmtId="165" fontId="41"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applyBorder="0" applyProtection="0"/>
    <xf numFmtId="0" fontId="28" fillId="0" borderId="0"/>
    <xf numFmtId="9" fontId="28" fillId="0" borderId="0" applyFont="0" applyFill="0" applyBorder="0" applyAlignment="0" applyProtection="0"/>
    <xf numFmtId="0" fontId="46" fillId="0" borderId="0"/>
    <xf numFmtId="0" fontId="47" fillId="0" borderId="0"/>
    <xf numFmtId="0" fontId="3" fillId="0" borderId="0"/>
    <xf numFmtId="165" fontId="47" fillId="0" borderId="0" applyFont="0" applyFill="0" applyBorder="0" applyAlignment="0" applyProtection="0"/>
    <xf numFmtId="0" fontId="49" fillId="0" borderId="0"/>
    <xf numFmtId="0" fontId="50" fillId="0" borderId="0"/>
    <xf numFmtId="191" fontId="49" fillId="0" borderId="0" applyBorder="0" applyProtection="0"/>
    <xf numFmtId="9" fontId="49" fillId="0" borderId="0" applyBorder="0" applyProtection="0"/>
    <xf numFmtId="193" fontId="50" fillId="0" borderId="0" applyBorder="0" applyProtection="0"/>
    <xf numFmtId="190" fontId="49" fillId="0" borderId="0" applyBorder="0" applyProtection="0"/>
    <xf numFmtId="0" fontId="50" fillId="0" borderId="0"/>
    <xf numFmtId="199" fontId="51" fillId="0" borderId="0"/>
    <xf numFmtId="0" fontId="51" fillId="0" borderId="0"/>
    <xf numFmtId="200" fontId="51" fillId="0" borderId="0" applyBorder="0" applyProtection="0"/>
    <xf numFmtId="0" fontId="56" fillId="0" borderId="0"/>
    <xf numFmtId="9" fontId="60" fillId="0" borderId="0" applyBorder="0" applyProtection="0"/>
  </cellStyleXfs>
  <cellXfs count="129">
    <xf numFmtId="0" fontId="0" fillId="0" borderId="0" xfId="0"/>
    <xf numFmtId="0" fontId="3" fillId="0" borderId="0" xfId="0" applyFont="1" applyAlignment="1">
      <alignment vertical="top"/>
    </xf>
    <xf numFmtId="0" fontId="3" fillId="0" borderId="1" xfId="0" applyFont="1" applyBorder="1" applyAlignment="1">
      <alignment vertical="top"/>
    </xf>
    <xf numFmtId="0" fontId="30" fillId="0" borderId="1" xfId="0" applyFont="1" applyBorder="1" applyAlignment="1">
      <alignment vertical="top"/>
    </xf>
    <xf numFmtId="4" fontId="3" fillId="0" borderId="1" xfId="0" applyNumberFormat="1" applyFont="1" applyBorder="1" applyAlignment="1">
      <alignment vertical="top"/>
    </xf>
    <xf numFmtId="4" fontId="3" fillId="0" borderId="1" xfId="9" applyNumberFormat="1" applyFont="1" applyBorder="1" applyAlignment="1">
      <alignment vertical="top"/>
    </xf>
    <xf numFmtId="0" fontId="3" fillId="0" borderId="0" xfId="0" applyFont="1" applyAlignment="1">
      <alignment horizontal="center" vertical="center"/>
    </xf>
    <xf numFmtId="0" fontId="31" fillId="0" borderId="0" xfId="0" applyFont="1" applyAlignment="1">
      <alignment vertical="top"/>
    </xf>
    <xf numFmtId="4" fontId="3" fillId="0" borderId="0" xfId="9" applyNumberFormat="1" applyFont="1" applyBorder="1" applyAlignment="1">
      <alignment horizontal="center" vertical="top"/>
    </xf>
    <xf numFmtId="0" fontId="17" fillId="27" borderId="22" xfId="3" applyFont="1" applyFill="1" applyBorder="1" applyAlignment="1">
      <alignment horizontal="center" vertical="center"/>
    </xf>
    <xf numFmtId="49" fontId="52" fillId="0" borderId="16" xfId="3" applyNumberFormat="1" applyFont="1" applyBorder="1" applyAlignment="1">
      <alignment horizontal="center" vertical="top"/>
    </xf>
    <xf numFmtId="0" fontId="52" fillId="2" borderId="13" xfId="5" applyNumberFormat="1" applyFont="1" applyFill="1" applyBorder="1" applyAlignment="1">
      <alignment horizontal="center" vertical="top"/>
    </xf>
    <xf numFmtId="4" fontId="52" fillId="0" borderId="13" xfId="9" applyNumberFormat="1" applyFont="1" applyFill="1" applyBorder="1" applyAlignment="1">
      <alignment vertical="top"/>
    </xf>
    <xf numFmtId="4" fontId="52" fillId="0" borderId="20" xfId="9" applyNumberFormat="1" applyFont="1" applyFill="1" applyBorder="1" applyAlignment="1">
      <alignment vertical="top"/>
    </xf>
    <xf numFmtId="4" fontId="52" fillId="0" borderId="17" xfId="9" applyNumberFormat="1" applyFont="1" applyFill="1" applyBorder="1" applyAlignment="1">
      <alignment horizontal="center" vertical="top"/>
    </xf>
    <xf numFmtId="0" fontId="52" fillId="0" borderId="0" xfId="0" applyFont="1" applyAlignment="1">
      <alignment vertical="top"/>
    </xf>
    <xf numFmtId="0" fontId="52" fillId="28" borderId="26" xfId="5" applyNumberFormat="1" applyFont="1" applyFill="1" applyBorder="1" applyAlignment="1">
      <alignment horizontal="center" vertical="top"/>
    </xf>
    <xf numFmtId="0" fontId="54" fillId="0" borderId="0" xfId="0" applyFont="1" applyAlignment="1">
      <alignment vertical="top"/>
    </xf>
    <xf numFmtId="0" fontId="52" fillId="0" borderId="16" xfId="3" applyFont="1" applyBorder="1" applyAlignment="1">
      <alignment horizontal="center" vertical="top"/>
    </xf>
    <xf numFmtId="0" fontId="55" fillId="0" borderId="0" xfId="0" applyFont="1" applyAlignment="1">
      <alignment vertical="top"/>
    </xf>
    <xf numFmtId="0" fontId="52" fillId="0" borderId="26" xfId="5" applyNumberFormat="1" applyFont="1" applyBorder="1" applyAlignment="1">
      <alignment horizontal="center" vertical="top"/>
    </xf>
    <xf numFmtId="49" fontId="52" fillId="0" borderId="24" xfId="3" applyNumberFormat="1" applyFont="1" applyBorder="1" applyAlignment="1">
      <alignment horizontal="center" vertical="top"/>
    </xf>
    <xf numFmtId="49" fontId="52" fillId="0" borderId="25" xfId="3" applyNumberFormat="1" applyFont="1" applyBorder="1" applyAlignment="1">
      <alignment horizontal="center" vertical="top"/>
    </xf>
    <xf numFmtId="49" fontId="52" fillId="0" borderId="27" xfId="3" applyNumberFormat="1" applyFont="1" applyBorder="1" applyAlignment="1">
      <alignment horizontal="center" vertical="top"/>
    </xf>
    <xf numFmtId="0" fontId="17" fillId="27" borderId="14" xfId="4" applyNumberFormat="1" applyFont="1" applyFill="1" applyBorder="1" applyAlignment="1">
      <alignment horizontal="center" vertical="center"/>
    </xf>
    <xf numFmtId="0" fontId="17" fillId="27" borderId="15" xfId="4" applyNumberFormat="1" applyFont="1" applyFill="1" applyBorder="1" applyAlignment="1">
      <alignment horizontal="center" vertical="center"/>
    </xf>
    <xf numFmtId="0" fontId="29" fillId="27" borderId="15" xfId="4" applyNumberFormat="1" applyFont="1" applyFill="1" applyBorder="1" applyAlignment="1">
      <alignment horizontal="center" vertical="center"/>
    </xf>
    <xf numFmtId="4" fontId="17" fillId="27" borderId="15" xfId="1" applyNumberFormat="1" applyFont="1" applyFill="1" applyBorder="1" applyAlignment="1">
      <alignment horizontal="center" vertical="center"/>
    </xf>
    <xf numFmtId="4" fontId="17" fillId="27" borderId="15" xfId="9" applyNumberFormat="1" applyFont="1" applyFill="1" applyBorder="1" applyAlignment="1">
      <alignment horizontal="center" vertical="center"/>
    </xf>
    <xf numFmtId="0" fontId="29" fillId="27" borderId="21" xfId="4" applyNumberFormat="1" applyFont="1" applyFill="1" applyBorder="1" applyAlignment="1">
      <alignment horizontal="center" vertical="center"/>
    </xf>
    <xf numFmtId="10" fontId="17" fillId="27" borderId="22" xfId="2" applyNumberFormat="1" applyFont="1" applyFill="1" applyBorder="1" applyAlignment="1">
      <alignment horizontal="center" vertical="center"/>
    </xf>
    <xf numFmtId="4" fontId="17" fillId="27" borderId="22" xfId="9" applyNumberFormat="1" applyFont="1" applyFill="1" applyBorder="1" applyAlignment="1">
      <alignment horizontal="center" vertical="center"/>
    </xf>
    <xf numFmtId="4" fontId="17" fillId="27" borderId="23" xfId="9" applyNumberFormat="1" applyFont="1" applyFill="1" applyBorder="1" applyAlignment="1">
      <alignment horizontal="center" vertical="center"/>
    </xf>
    <xf numFmtId="0" fontId="52" fillId="0" borderId="13" xfId="3" applyFont="1" applyBorder="1" applyAlignment="1">
      <alignment horizontal="center" vertical="top"/>
    </xf>
    <xf numFmtId="0" fontId="53" fillId="2" borderId="13" xfId="3" applyFont="1" applyFill="1" applyBorder="1" applyAlignment="1">
      <alignment horizontal="justify" vertical="top"/>
    </xf>
    <xf numFmtId="0" fontId="52" fillId="2" borderId="13" xfId="3" applyFont="1" applyFill="1" applyBorder="1" applyAlignment="1">
      <alignment horizontal="center" vertical="top"/>
    </xf>
    <xf numFmtId="4" fontId="52" fillId="2" borderId="13" xfId="1" applyNumberFormat="1" applyFont="1" applyFill="1" applyBorder="1" applyAlignment="1">
      <alignment vertical="top"/>
    </xf>
    <xf numFmtId="4" fontId="52" fillId="0" borderId="13" xfId="9" applyNumberFormat="1" applyFont="1" applyFill="1" applyBorder="1" applyAlignment="1">
      <alignment horizontal="right" vertical="top"/>
    </xf>
    <xf numFmtId="10" fontId="52" fillId="0" borderId="13" xfId="2" applyNumberFormat="1" applyFont="1" applyFill="1" applyBorder="1" applyAlignment="1">
      <alignment horizontal="right" vertical="top"/>
    </xf>
    <xf numFmtId="0" fontId="52" fillId="0" borderId="0" xfId="3" applyFont="1" applyAlignment="1">
      <alignment horizontal="center" vertical="top"/>
    </xf>
    <xf numFmtId="0" fontId="52" fillId="0" borderId="28" xfId="3" applyFont="1" applyBorder="1" applyAlignment="1">
      <alignment horizontal="center" vertical="top"/>
    </xf>
    <xf numFmtId="0" fontId="52" fillId="0" borderId="26" xfId="3" applyFont="1" applyBorder="1" applyAlignment="1">
      <alignment horizontal="center" vertical="top"/>
    </xf>
    <xf numFmtId="0" fontId="52" fillId="0" borderId="13" xfId="3" quotePrefix="1" applyFont="1" applyBorder="1" applyAlignment="1">
      <alignment horizontal="center" vertical="top"/>
    </xf>
    <xf numFmtId="0" fontId="3" fillId="0" borderId="1" xfId="0" applyFont="1" applyBorder="1" applyAlignment="1">
      <alignment horizontal="center" vertical="top"/>
    </xf>
    <xf numFmtId="0" fontId="57" fillId="27" borderId="29" xfId="0" applyFont="1" applyFill="1" applyBorder="1" applyAlignment="1">
      <alignment horizontal="center" vertical="center" wrapText="1"/>
    </xf>
    <xf numFmtId="0" fontId="57" fillId="27" borderId="30" xfId="0" applyFont="1" applyFill="1" applyBorder="1" applyAlignment="1">
      <alignment horizontal="center" vertical="center" wrapText="1"/>
    </xf>
    <xf numFmtId="4" fontId="57" fillId="27" borderId="30" xfId="0" applyNumberFormat="1" applyFont="1" applyFill="1" applyBorder="1" applyAlignment="1">
      <alignment horizontal="center" vertical="center" wrapText="1"/>
    </xf>
    <xf numFmtId="204" fontId="0" fillId="0" borderId="0" xfId="0" applyNumberFormat="1"/>
    <xf numFmtId="0" fontId="58" fillId="0" borderId="0" xfId="0" applyFont="1" applyAlignment="1">
      <alignment horizontal="center"/>
    </xf>
    <xf numFmtId="0" fontId="58" fillId="0" borderId="0" xfId="0" applyFont="1" applyAlignment="1">
      <alignment horizontal="left"/>
    </xf>
    <xf numFmtId="4" fontId="58" fillId="0" borderId="0" xfId="0" applyNumberFormat="1" applyFont="1" applyAlignment="1">
      <alignment horizontal="center"/>
    </xf>
    <xf numFmtId="0" fontId="42" fillId="0" borderId="0" xfId="369" applyFont="1" applyAlignment="1">
      <alignment vertical="center"/>
    </xf>
    <xf numFmtId="0" fontId="42" fillId="0" borderId="0" xfId="369" applyFont="1" applyAlignment="1">
      <alignment horizontal="center" vertical="center"/>
    </xf>
    <xf numFmtId="0" fontId="42" fillId="0" borderId="0" xfId="369" applyFont="1" applyAlignment="1">
      <alignment horizontal="justify" vertical="center" wrapText="1"/>
    </xf>
    <xf numFmtId="4" fontId="42" fillId="0" borderId="0" xfId="369" applyNumberFormat="1" applyFont="1" applyAlignment="1">
      <alignment vertical="center" wrapText="1"/>
    </xf>
    <xf numFmtId="4" fontId="42" fillId="0" borderId="0" xfId="369" applyNumberFormat="1" applyFont="1" applyAlignment="1">
      <alignment horizontal="center" vertical="center" wrapText="1"/>
    </xf>
    <xf numFmtId="0" fontId="42" fillId="0" borderId="0" xfId="369" applyFont="1" applyAlignment="1">
      <alignment horizontal="center" vertical="center" wrapText="1"/>
    </xf>
    <xf numFmtId="166" fontId="42" fillId="0" borderId="0" xfId="369" applyNumberFormat="1" applyFont="1" applyAlignment="1">
      <alignment horizontal="center" vertical="center" wrapText="1"/>
    </xf>
    <xf numFmtId="0" fontId="59" fillId="0" borderId="0" xfId="369" applyFont="1"/>
    <xf numFmtId="188" fontId="59" fillId="0" borderId="0" xfId="369" applyNumberFormat="1" applyFont="1" applyAlignment="1">
      <alignment horizontal="center"/>
    </xf>
    <xf numFmtId="166" fontId="59" fillId="0" borderId="0" xfId="369" applyNumberFormat="1" applyFont="1" applyAlignment="1">
      <alignment horizontal="center"/>
    </xf>
    <xf numFmtId="0" fontId="59" fillId="0" borderId="0" xfId="369" applyFont="1" applyAlignment="1">
      <alignment horizontal="center"/>
    </xf>
    <xf numFmtId="0" fontId="59" fillId="0" borderId="0" xfId="369" applyFont="1" applyAlignment="1">
      <alignment horizontal="left"/>
    </xf>
    <xf numFmtId="0" fontId="59" fillId="0" borderId="0" xfId="369" applyFont="1" applyAlignment="1">
      <alignment horizontal="center" wrapText="1"/>
    </xf>
    <xf numFmtId="0" fontId="42" fillId="0" borderId="0" xfId="369" applyFont="1" applyAlignment="1">
      <alignment vertical="top"/>
    </xf>
    <xf numFmtId="0" fontId="42" fillId="0" borderId="0" xfId="369" applyFont="1" applyAlignment="1">
      <alignment horizontal="center" vertical="top"/>
    </xf>
    <xf numFmtId="0" fontId="42" fillId="0" borderId="0" xfId="369" applyFont="1" applyAlignment="1">
      <alignment horizontal="center" vertical="top" wrapText="1"/>
    </xf>
    <xf numFmtId="4" fontId="42" fillId="0" borderId="0" xfId="369" applyNumberFormat="1" applyFont="1" applyAlignment="1">
      <alignment horizontal="center" vertical="top" wrapText="1"/>
    </xf>
    <xf numFmtId="0" fontId="44" fillId="0" borderId="0" xfId="369" applyFont="1" applyAlignment="1">
      <alignment vertical="top"/>
    </xf>
    <xf numFmtId="0" fontId="39" fillId="0" borderId="0" xfId="369" applyFont="1" applyAlignment="1">
      <alignment vertical="top"/>
    </xf>
    <xf numFmtId="10" fontId="42" fillId="0" borderId="31" xfId="369" applyNumberFormat="1" applyFont="1" applyBorder="1" applyAlignment="1">
      <alignment vertical="top"/>
    </xf>
    <xf numFmtId="10" fontId="42" fillId="0" borderId="32" xfId="370" applyNumberFormat="1" applyFont="1" applyBorder="1" applyAlignment="1" applyProtection="1">
      <alignment vertical="top"/>
    </xf>
    <xf numFmtId="4" fontId="42" fillId="0" borderId="32" xfId="369" applyNumberFormat="1" applyFont="1" applyBorder="1" applyAlignment="1">
      <alignment vertical="top"/>
    </xf>
    <xf numFmtId="0" fontId="42" fillId="0" borderId="32" xfId="369" applyFont="1" applyBorder="1" applyAlignment="1">
      <alignment horizontal="center" vertical="top"/>
    </xf>
    <xf numFmtId="0" fontId="43" fillId="0" borderId="32" xfId="369" applyFont="1" applyBorder="1" applyAlignment="1">
      <alignment vertical="top"/>
    </xf>
    <xf numFmtId="0" fontId="34" fillId="0" borderId="32" xfId="369" applyFont="1" applyBorder="1" applyAlignment="1">
      <alignment horizontal="center" vertical="top"/>
    </xf>
    <xf numFmtId="0" fontId="42" fillId="0" borderId="33" xfId="369" applyFont="1" applyBorder="1" applyAlignment="1">
      <alignment horizontal="center" vertical="top" wrapText="1"/>
    </xf>
    <xf numFmtId="4" fontId="61" fillId="29" borderId="0" xfId="369" applyNumberFormat="1" applyFont="1" applyFill="1" applyAlignment="1">
      <alignment horizontal="center" vertical="top"/>
    </xf>
    <xf numFmtId="185" fontId="42" fillId="0" borderId="34" xfId="369" applyNumberFormat="1" applyFont="1" applyBorder="1" applyAlignment="1">
      <alignment vertical="top"/>
    </xf>
    <xf numFmtId="185" fontId="34" fillId="0" borderId="35" xfId="370" applyNumberFormat="1" applyFont="1" applyBorder="1" applyAlignment="1" applyProtection="1">
      <alignment vertical="top"/>
    </xf>
    <xf numFmtId="4" fontId="34" fillId="0" borderId="35" xfId="369" applyNumberFormat="1" applyFont="1" applyBorder="1" applyAlignment="1">
      <alignment vertical="top"/>
    </xf>
    <xf numFmtId="0" fontId="34" fillId="0" borderId="35" xfId="369" applyFont="1" applyBorder="1" applyAlignment="1">
      <alignment horizontal="center" vertical="top"/>
    </xf>
    <xf numFmtId="0" fontId="43" fillId="0" borderId="35" xfId="369" applyFont="1" applyBorder="1" applyAlignment="1">
      <alignment horizontal="justify" vertical="top" wrapText="1"/>
    </xf>
    <xf numFmtId="0" fontId="34" fillId="0" borderId="35" xfId="369" applyFont="1" applyBorder="1" applyAlignment="1">
      <alignment horizontal="center" vertical="top" wrapText="1"/>
    </xf>
    <xf numFmtId="0" fontId="34" fillId="0" borderId="36" xfId="369" applyFont="1" applyBorder="1" applyAlignment="1">
      <alignment horizontal="center" vertical="top" wrapText="1"/>
    </xf>
    <xf numFmtId="185" fontId="34" fillId="0" borderId="38" xfId="370" applyNumberFormat="1" applyFont="1" applyBorder="1" applyAlignment="1" applyProtection="1">
      <alignment vertical="top"/>
    </xf>
    <xf numFmtId="4" fontId="34" fillId="0" borderId="38" xfId="369" applyNumberFormat="1" applyFont="1" applyBorder="1" applyAlignment="1">
      <alignment vertical="top"/>
    </xf>
    <xf numFmtId="0" fontId="34" fillId="0" borderId="38" xfId="369" applyFont="1" applyBorder="1" applyAlignment="1">
      <alignment horizontal="center" vertical="top"/>
    </xf>
    <xf numFmtId="0" fontId="43" fillId="0" borderId="38" xfId="369" applyFont="1" applyBorder="1" applyAlignment="1">
      <alignment horizontal="justify" vertical="top" wrapText="1"/>
    </xf>
    <xf numFmtId="0" fontId="34" fillId="0" borderId="38" xfId="369" applyFont="1" applyBorder="1" applyAlignment="1">
      <alignment horizontal="center" vertical="top" wrapText="1"/>
    </xf>
    <xf numFmtId="0" fontId="34" fillId="0" borderId="39" xfId="369" applyFont="1" applyBorder="1" applyAlignment="1">
      <alignment horizontal="center" vertical="top" wrapText="1"/>
    </xf>
    <xf numFmtId="0" fontId="44" fillId="0" borderId="40" xfId="369" applyFont="1" applyBorder="1" applyAlignment="1">
      <alignment vertical="top"/>
    </xf>
    <xf numFmtId="4" fontId="61" fillId="29" borderId="40" xfId="369" applyNumberFormat="1" applyFont="1" applyFill="1" applyBorder="1" applyAlignment="1">
      <alignment horizontal="center" vertical="top"/>
    </xf>
    <xf numFmtId="185" fontId="34" fillId="0" borderId="42" xfId="370" applyNumberFormat="1" applyFont="1" applyBorder="1" applyAlignment="1" applyProtection="1">
      <alignment vertical="top"/>
    </xf>
    <xf numFmtId="4" fontId="34" fillId="0" borderId="42" xfId="369" applyNumberFormat="1" applyFont="1" applyBorder="1" applyAlignment="1">
      <alignment vertical="top"/>
    </xf>
    <xf numFmtId="0" fontId="34" fillId="0" borderId="42" xfId="369" applyFont="1" applyBorder="1" applyAlignment="1">
      <alignment horizontal="center" vertical="top"/>
    </xf>
    <xf numFmtId="0" fontId="43" fillId="0" borderId="42" xfId="369" applyFont="1" applyBorder="1" applyAlignment="1">
      <alignment horizontal="justify" vertical="top" wrapText="1"/>
    </xf>
    <xf numFmtId="0" fontId="34" fillId="0" borderId="42" xfId="369" applyFont="1" applyBorder="1" applyAlignment="1">
      <alignment horizontal="center" vertical="top" wrapText="1"/>
    </xf>
    <xf numFmtId="0" fontId="34" fillId="0" borderId="43" xfId="369" applyFont="1" applyBorder="1" applyAlignment="1">
      <alignment horizontal="center" vertical="top" wrapText="1"/>
    </xf>
    <xf numFmtId="185" fontId="34" fillId="0" borderId="45" xfId="370" applyNumberFormat="1" applyFont="1" applyBorder="1" applyAlignment="1" applyProtection="1">
      <alignment vertical="top"/>
    </xf>
    <xf numFmtId="4" fontId="34" fillId="0" borderId="45" xfId="369" applyNumberFormat="1" applyFont="1" applyBorder="1" applyAlignment="1">
      <alignment vertical="top"/>
    </xf>
    <xf numFmtId="0" fontId="34" fillId="0" borderId="45" xfId="369" applyFont="1" applyBorder="1" applyAlignment="1">
      <alignment horizontal="center" vertical="top"/>
    </xf>
    <xf numFmtId="0" fontId="43" fillId="0" borderId="45" xfId="369" applyFont="1" applyBorder="1" applyAlignment="1">
      <alignment horizontal="justify" vertical="top" wrapText="1"/>
    </xf>
    <xf numFmtId="0" fontId="34" fillId="0" borderId="45" xfId="369" applyFont="1" applyBorder="1" applyAlignment="1">
      <alignment horizontal="center" vertical="top" wrapText="1"/>
    </xf>
    <xf numFmtId="0" fontId="34" fillId="0" borderId="46" xfId="369" applyFont="1" applyBorder="1" applyAlignment="1">
      <alignment horizontal="center" vertical="top" wrapText="1"/>
    </xf>
    <xf numFmtId="0" fontId="44" fillId="30" borderId="0" xfId="369" applyFont="1" applyFill="1" applyAlignment="1">
      <alignment horizontal="center" vertical="center"/>
    </xf>
    <xf numFmtId="4" fontId="42" fillId="0" borderId="0" xfId="369" applyNumberFormat="1" applyFont="1" applyAlignment="1">
      <alignment vertical="center"/>
    </xf>
    <xf numFmtId="0" fontId="45" fillId="0" borderId="0" xfId="369" applyFont="1" applyAlignment="1">
      <alignment vertical="center"/>
    </xf>
    <xf numFmtId="4" fontId="62" fillId="29" borderId="0" xfId="369" applyNumberFormat="1" applyFont="1" applyFill="1" applyAlignment="1">
      <alignment horizontal="center"/>
    </xf>
    <xf numFmtId="4" fontId="40" fillId="0" borderId="0" xfId="369" applyNumberFormat="1" applyFont="1" applyAlignment="1">
      <alignment horizontal="center" vertical="top"/>
    </xf>
    <xf numFmtId="0" fontId="40" fillId="0" borderId="0" xfId="369" applyFont="1" applyAlignment="1">
      <alignment horizontal="center" vertical="top"/>
    </xf>
    <xf numFmtId="0" fontId="40" fillId="0" borderId="0" xfId="369" applyFont="1" applyAlignment="1">
      <alignment vertical="top"/>
    </xf>
    <xf numFmtId="0" fontId="63" fillId="0" borderId="0" xfId="369" applyFont="1" applyAlignment="1">
      <alignment horizontal="center" vertical="top"/>
    </xf>
    <xf numFmtId="0" fontId="64" fillId="0" borderId="0" xfId="369" applyFont="1" applyAlignment="1">
      <alignment horizontal="left" vertical="top"/>
    </xf>
    <xf numFmtId="0" fontId="65" fillId="0" borderId="0" xfId="369" applyFont="1" applyAlignment="1">
      <alignment vertical="center"/>
    </xf>
    <xf numFmtId="4" fontId="66" fillId="29" borderId="0" xfId="369" applyNumberFormat="1" applyFont="1" applyFill="1" applyAlignment="1">
      <alignment horizontal="center"/>
    </xf>
    <xf numFmtId="0" fontId="63" fillId="0" borderId="0" xfId="369" applyFont="1" applyAlignment="1">
      <alignment horizontal="left" vertical="top"/>
    </xf>
    <xf numFmtId="4" fontId="40" fillId="0" borderId="0" xfId="369" applyNumberFormat="1" applyFont="1" applyAlignment="1">
      <alignment vertical="top"/>
    </xf>
    <xf numFmtId="0" fontId="39" fillId="0" borderId="0" xfId="369" applyFont="1" applyAlignment="1">
      <alignment horizontal="center" vertical="top"/>
    </xf>
    <xf numFmtId="0" fontId="39" fillId="0" borderId="0" xfId="369" applyFont="1" applyAlignment="1">
      <alignment horizontal="left" vertical="top"/>
    </xf>
    <xf numFmtId="4" fontId="61" fillId="31" borderId="0" xfId="369" applyNumberFormat="1" applyFont="1" applyFill="1" applyAlignment="1">
      <alignment horizontal="center"/>
    </xf>
    <xf numFmtId="0" fontId="44" fillId="31" borderId="29" xfId="369" applyFont="1" applyFill="1" applyBorder="1" applyAlignment="1">
      <alignment horizontal="center" vertical="center" wrapText="1"/>
    </xf>
    <xf numFmtId="0" fontId="44" fillId="31" borderId="30" xfId="369" applyFont="1" applyFill="1" applyBorder="1" applyAlignment="1">
      <alignment horizontal="center" vertical="center" wrapText="1"/>
    </xf>
    <xf numFmtId="4" fontId="44" fillId="31" borderId="30" xfId="369" applyNumberFormat="1" applyFont="1" applyFill="1" applyBorder="1" applyAlignment="1">
      <alignment horizontal="center" vertical="center" wrapText="1"/>
    </xf>
    <xf numFmtId="0" fontId="44" fillId="31" borderId="47" xfId="369" applyFont="1" applyFill="1" applyBorder="1" applyAlignment="1">
      <alignment horizontal="center" vertical="center" wrapText="1"/>
    </xf>
    <xf numFmtId="10" fontId="42" fillId="0" borderId="44" xfId="369" applyNumberFormat="1" applyFont="1" applyBorder="1" applyAlignment="1">
      <alignment vertical="top"/>
    </xf>
    <xf numFmtId="10" fontId="42" fillId="0" borderId="34" xfId="369" applyNumberFormat="1" applyFont="1" applyBorder="1" applyAlignment="1">
      <alignment vertical="top"/>
    </xf>
    <xf numFmtId="10" fontId="42" fillId="0" borderId="41" xfId="369" applyNumberFormat="1" applyFont="1" applyBorder="1" applyAlignment="1">
      <alignment vertical="top"/>
    </xf>
    <xf numFmtId="10" fontId="42" fillId="0" borderId="37" xfId="369" applyNumberFormat="1" applyFont="1" applyBorder="1" applyAlignment="1">
      <alignment vertical="top"/>
    </xf>
  </cellXfs>
  <cellStyles count="371">
    <cellStyle name="12" xfId="13" xr:uid="{00000000-0005-0000-0000-000000000000}"/>
    <cellStyle name="20% - Ênfase1 2" xfId="14" xr:uid="{00000000-0005-0000-0000-000001000000}"/>
    <cellStyle name="20% - Ênfase2 2" xfId="15" xr:uid="{00000000-0005-0000-0000-000002000000}"/>
    <cellStyle name="20% - Ênfase3 2" xfId="16" xr:uid="{00000000-0005-0000-0000-000003000000}"/>
    <cellStyle name="20% - Ênfase4 2" xfId="17" xr:uid="{00000000-0005-0000-0000-000004000000}"/>
    <cellStyle name="20% - Ênfase5 2" xfId="18" xr:uid="{00000000-0005-0000-0000-000005000000}"/>
    <cellStyle name="20% - Ênfase6 2" xfId="19" xr:uid="{00000000-0005-0000-0000-000006000000}"/>
    <cellStyle name="20% - Ênfase6 3" xfId="338" xr:uid="{00000000-0005-0000-0000-000007000000}"/>
    <cellStyle name="40% - Accent1_ORÇAMENTO-PEXECUTIVO-16-02-09" xfId="280" xr:uid="{00000000-0005-0000-0000-000008000000}"/>
    <cellStyle name="40% - Accent2_ORÇAMENTO-PEXECUTIVO-16-02-09" xfId="281" xr:uid="{00000000-0005-0000-0000-000009000000}"/>
    <cellStyle name="40% - Accent3_ORÇAMENTO-PEXECUTIVO-16-02-09" xfId="282" xr:uid="{00000000-0005-0000-0000-00000A000000}"/>
    <cellStyle name="40% - Accent4_ORÇAMENTO-PEXECUTIVO-16-02-09" xfId="283" xr:uid="{00000000-0005-0000-0000-00000B000000}"/>
    <cellStyle name="40% - Accent5_ORÇAMENTO-PEXECUTIVO-16-02-09" xfId="284" xr:uid="{00000000-0005-0000-0000-00000C000000}"/>
    <cellStyle name="40% - Accent6_ORÇAMENTO-PEXECUTIVO-16-02-09" xfId="285" xr:uid="{00000000-0005-0000-0000-00000D000000}"/>
    <cellStyle name="40% - Ênfase1 2" xfId="20" xr:uid="{00000000-0005-0000-0000-00000E000000}"/>
    <cellStyle name="40% - Ênfase2 2" xfId="21" xr:uid="{00000000-0005-0000-0000-00000F000000}"/>
    <cellStyle name="40% - Ênfase3 2" xfId="22" xr:uid="{00000000-0005-0000-0000-000010000000}"/>
    <cellStyle name="40% - Ênfase4 2" xfId="23" xr:uid="{00000000-0005-0000-0000-000011000000}"/>
    <cellStyle name="40% - Ênfase5 2" xfId="24" xr:uid="{00000000-0005-0000-0000-000012000000}"/>
    <cellStyle name="40% - Ênfase6 2" xfId="25" xr:uid="{00000000-0005-0000-0000-000013000000}"/>
    <cellStyle name="60% - Ênfase1 2" xfId="26" xr:uid="{00000000-0005-0000-0000-000014000000}"/>
    <cellStyle name="60% - Ênfase2 2" xfId="27" xr:uid="{00000000-0005-0000-0000-000015000000}"/>
    <cellStyle name="60% - Ênfase3 2" xfId="28" xr:uid="{00000000-0005-0000-0000-000016000000}"/>
    <cellStyle name="60% - Ênfase4 2" xfId="29" xr:uid="{00000000-0005-0000-0000-000017000000}"/>
    <cellStyle name="60% - Ênfase5 2" xfId="30" xr:uid="{00000000-0005-0000-0000-000018000000}"/>
    <cellStyle name="60% - Ênfase6 2" xfId="31" xr:uid="{00000000-0005-0000-0000-000019000000}"/>
    <cellStyle name="Bom 2" xfId="32" xr:uid="{00000000-0005-0000-0000-00001A000000}"/>
    <cellStyle name="Cálculo 2" xfId="33" xr:uid="{00000000-0005-0000-0000-00001B000000}"/>
    <cellStyle name="Célula de Verificação 2" xfId="34" xr:uid="{00000000-0005-0000-0000-00001C000000}"/>
    <cellStyle name="Célula Vinculada 2" xfId="35" xr:uid="{00000000-0005-0000-0000-00001D000000}"/>
    <cellStyle name="Ênfase1 2" xfId="36" xr:uid="{00000000-0005-0000-0000-00001E000000}"/>
    <cellStyle name="Ênfase2 2" xfId="37" xr:uid="{00000000-0005-0000-0000-00001F000000}"/>
    <cellStyle name="Ênfase3 2" xfId="38" xr:uid="{00000000-0005-0000-0000-000020000000}"/>
    <cellStyle name="Ênfase4 2" xfId="39" xr:uid="{00000000-0005-0000-0000-000021000000}"/>
    <cellStyle name="Ênfase5 2" xfId="40" xr:uid="{00000000-0005-0000-0000-000022000000}"/>
    <cellStyle name="Ênfase6 2" xfId="41" xr:uid="{00000000-0005-0000-0000-000023000000}"/>
    <cellStyle name="Entrada 2" xfId="42" xr:uid="{00000000-0005-0000-0000-000024000000}"/>
    <cellStyle name="Entrada 3" xfId="339" xr:uid="{00000000-0005-0000-0000-000025000000}"/>
    <cellStyle name="Estilo 1" xfId="43" xr:uid="{00000000-0005-0000-0000-000026000000}"/>
    <cellStyle name="Estilo 1 2" xfId="286" xr:uid="{00000000-0005-0000-0000-000027000000}"/>
    <cellStyle name="Euro" xfId="44" xr:uid="{00000000-0005-0000-0000-000028000000}"/>
    <cellStyle name="Excel Built-in Comma" xfId="287" xr:uid="{00000000-0005-0000-0000-000029000000}"/>
    <cellStyle name="Excel Built-in Normal" xfId="352" xr:uid="{00000000-0005-0000-0000-00002A000000}"/>
    <cellStyle name="Excel_BuiltIn_Comma" xfId="288" xr:uid="{00000000-0005-0000-0000-00002B000000}"/>
    <cellStyle name="Hiperlink 2" xfId="276" xr:uid="{00000000-0005-0000-0000-00002C000000}"/>
    <cellStyle name="Hyperlink 2" xfId="289" xr:uid="{00000000-0005-0000-0000-00002D000000}"/>
    <cellStyle name="Incorreto 2" xfId="45" xr:uid="{00000000-0005-0000-0000-00002E000000}"/>
    <cellStyle name="Lien hypertexte visité_Précloture 2001" xfId="46" xr:uid="{00000000-0005-0000-0000-00002F000000}"/>
    <cellStyle name="Lien hypertexte_Précloture 2001" xfId="47" xr:uid="{00000000-0005-0000-0000-000030000000}"/>
    <cellStyle name="Milliers [0]_An2-ActiRH-Ven" xfId="48" xr:uid="{00000000-0005-0000-0000-000031000000}"/>
    <cellStyle name="Milliers_06-Graphique ventes consolidées tuyaux (Gde Export+Total Branche)" xfId="49" xr:uid="{00000000-0005-0000-0000-000032000000}"/>
    <cellStyle name="Moeda" xfId="9" builtinId="4"/>
    <cellStyle name="Moeda 2" xfId="50" xr:uid="{00000000-0005-0000-0000-000034000000}"/>
    <cellStyle name="Moeda 2 2" xfId="51" xr:uid="{00000000-0005-0000-0000-000035000000}"/>
    <cellStyle name="Moeda 2 3" xfId="290" xr:uid="{00000000-0005-0000-0000-000036000000}"/>
    <cellStyle name="Moeda 2 4" xfId="321" xr:uid="{00000000-0005-0000-0000-000037000000}"/>
    <cellStyle name="Moeda 2 5" xfId="341" xr:uid="{00000000-0005-0000-0000-000038000000}"/>
    <cellStyle name="Moeda 2 6" xfId="361" xr:uid="{5C1A5ED8-D22F-4129-8EE1-9AEC435AA1ED}"/>
    <cellStyle name="Moeda 3" xfId="52" xr:uid="{00000000-0005-0000-0000-000039000000}"/>
    <cellStyle name="Moeda 3 2" xfId="291" xr:uid="{00000000-0005-0000-0000-00003A000000}"/>
    <cellStyle name="Moeda 4" xfId="53" xr:uid="{00000000-0005-0000-0000-00003B000000}"/>
    <cellStyle name="Moeda 4 10" xfId="54" xr:uid="{00000000-0005-0000-0000-00003C000000}"/>
    <cellStyle name="Moeda 4 11" xfId="55" xr:uid="{00000000-0005-0000-0000-00003D000000}"/>
    <cellStyle name="Moeda 4 12" xfId="56" xr:uid="{00000000-0005-0000-0000-00003E000000}"/>
    <cellStyle name="Moeda 4 13" xfId="57" xr:uid="{00000000-0005-0000-0000-00003F000000}"/>
    <cellStyle name="Moeda 4 14" xfId="58" xr:uid="{00000000-0005-0000-0000-000040000000}"/>
    <cellStyle name="Moeda 4 15" xfId="59" xr:uid="{00000000-0005-0000-0000-000041000000}"/>
    <cellStyle name="Moeda 4 16" xfId="60" xr:uid="{00000000-0005-0000-0000-000042000000}"/>
    <cellStyle name="Moeda 4 17" xfId="61" xr:uid="{00000000-0005-0000-0000-000043000000}"/>
    <cellStyle name="Moeda 4 18" xfId="62" xr:uid="{00000000-0005-0000-0000-000044000000}"/>
    <cellStyle name="Moeda 4 19" xfId="63" xr:uid="{00000000-0005-0000-0000-000045000000}"/>
    <cellStyle name="Moeda 4 2" xfId="64" xr:uid="{00000000-0005-0000-0000-000046000000}"/>
    <cellStyle name="Moeda 4 20" xfId="65" xr:uid="{00000000-0005-0000-0000-000047000000}"/>
    <cellStyle name="Moeda 4 21" xfId="66" xr:uid="{00000000-0005-0000-0000-000048000000}"/>
    <cellStyle name="Moeda 4 22" xfId="67" xr:uid="{00000000-0005-0000-0000-000049000000}"/>
    <cellStyle name="Moeda 4 23" xfId="68" xr:uid="{00000000-0005-0000-0000-00004A000000}"/>
    <cellStyle name="Moeda 4 24" xfId="69" xr:uid="{00000000-0005-0000-0000-00004B000000}"/>
    <cellStyle name="Moeda 4 25" xfId="70" xr:uid="{00000000-0005-0000-0000-00004C000000}"/>
    <cellStyle name="Moeda 4 26" xfId="71" xr:uid="{00000000-0005-0000-0000-00004D000000}"/>
    <cellStyle name="Moeda 4 27" xfId="72" xr:uid="{00000000-0005-0000-0000-00004E000000}"/>
    <cellStyle name="Moeda 4 28" xfId="73" xr:uid="{00000000-0005-0000-0000-00004F000000}"/>
    <cellStyle name="Moeda 4 29" xfId="74" xr:uid="{00000000-0005-0000-0000-000050000000}"/>
    <cellStyle name="Moeda 4 3" xfId="8" xr:uid="{00000000-0005-0000-0000-000051000000}"/>
    <cellStyle name="Moeda 4 30" xfId="75" xr:uid="{00000000-0005-0000-0000-000052000000}"/>
    <cellStyle name="Moeda 4 31" xfId="76" xr:uid="{00000000-0005-0000-0000-000053000000}"/>
    <cellStyle name="Moeda 4 32" xfId="77" xr:uid="{00000000-0005-0000-0000-000054000000}"/>
    <cellStyle name="Moeda 4 33" xfId="78" xr:uid="{00000000-0005-0000-0000-000055000000}"/>
    <cellStyle name="Moeda 4 4" xfId="79" xr:uid="{00000000-0005-0000-0000-000056000000}"/>
    <cellStyle name="Moeda 4 5" xfId="80" xr:uid="{00000000-0005-0000-0000-000057000000}"/>
    <cellStyle name="Moeda 4 6" xfId="81" xr:uid="{00000000-0005-0000-0000-000058000000}"/>
    <cellStyle name="Moeda 4 7" xfId="82" xr:uid="{00000000-0005-0000-0000-000059000000}"/>
    <cellStyle name="Moeda 4 8" xfId="83" xr:uid="{00000000-0005-0000-0000-00005A000000}"/>
    <cellStyle name="Moeda 4 9" xfId="84" xr:uid="{00000000-0005-0000-0000-00005B000000}"/>
    <cellStyle name="Moeda 5" xfId="85" xr:uid="{00000000-0005-0000-0000-00005C000000}"/>
    <cellStyle name="Moeda 5 10" xfId="86" xr:uid="{00000000-0005-0000-0000-00005D000000}"/>
    <cellStyle name="Moeda 5 11" xfId="87" xr:uid="{00000000-0005-0000-0000-00005E000000}"/>
    <cellStyle name="Moeda 5 12" xfId="88" xr:uid="{00000000-0005-0000-0000-00005F000000}"/>
    <cellStyle name="Moeda 5 13" xfId="89" xr:uid="{00000000-0005-0000-0000-000060000000}"/>
    <cellStyle name="Moeda 5 14" xfId="90" xr:uid="{00000000-0005-0000-0000-000061000000}"/>
    <cellStyle name="Moeda 5 15" xfId="91" xr:uid="{00000000-0005-0000-0000-000062000000}"/>
    <cellStyle name="Moeda 5 16" xfId="92" xr:uid="{00000000-0005-0000-0000-000063000000}"/>
    <cellStyle name="Moeda 5 17" xfId="93" xr:uid="{00000000-0005-0000-0000-000064000000}"/>
    <cellStyle name="Moeda 5 18" xfId="94" xr:uid="{00000000-0005-0000-0000-000065000000}"/>
    <cellStyle name="Moeda 5 19" xfId="95" xr:uid="{00000000-0005-0000-0000-000066000000}"/>
    <cellStyle name="Moeda 5 2" xfId="96" xr:uid="{00000000-0005-0000-0000-000067000000}"/>
    <cellStyle name="Moeda 5 20" xfId="97" xr:uid="{00000000-0005-0000-0000-000068000000}"/>
    <cellStyle name="Moeda 5 21" xfId="98" xr:uid="{00000000-0005-0000-0000-000069000000}"/>
    <cellStyle name="Moeda 5 22" xfId="99" xr:uid="{00000000-0005-0000-0000-00006A000000}"/>
    <cellStyle name="Moeda 5 23" xfId="100" xr:uid="{00000000-0005-0000-0000-00006B000000}"/>
    <cellStyle name="Moeda 5 24" xfId="101" xr:uid="{00000000-0005-0000-0000-00006C000000}"/>
    <cellStyle name="Moeda 5 25" xfId="102" xr:uid="{00000000-0005-0000-0000-00006D000000}"/>
    <cellStyle name="Moeda 5 26" xfId="103" xr:uid="{00000000-0005-0000-0000-00006E000000}"/>
    <cellStyle name="Moeda 5 27" xfId="104" xr:uid="{00000000-0005-0000-0000-00006F000000}"/>
    <cellStyle name="Moeda 5 28" xfId="105" xr:uid="{00000000-0005-0000-0000-000070000000}"/>
    <cellStyle name="Moeda 5 29" xfId="106" xr:uid="{00000000-0005-0000-0000-000071000000}"/>
    <cellStyle name="Moeda 5 3" xfId="107" xr:uid="{00000000-0005-0000-0000-000072000000}"/>
    <cellStyle name="Moeda 5 30" xfId="108" xr:uid="{00000000-0005-0000-0000-000073000000}"/>
    <cellStyle name="Moeda 5 31" xfId="109" xr:uid="{00000000-0005-0000-0000-000074000000}"/>
    <cellStyle name="Moeda 5 32" xfId="110" xr:uid="{00000000-0005-0000-0000-000075000000}"/>
    <cellStyle name="Moeda 5 4" xfId="111" xr:uid="{00000000-0005-0000-0000-000076000000}"/>
    <cellStyle name="Moeda 5 5" xfId="112" xr:uid="{00000000-0005-0000-0000-000077000000}"/>
    <cellStyle name="Moeda 5 6" xfId="113" xr:uid="{00000000-0005-0000-0000-000078000000}"/>
    <cellStyle name="Moeda 5 7" xfId="114" xr:uid="{00000000-0005-0000-0000-000079000000}"/>
    <cellStyle name="Moeda 5 8" xfId="115" xr:uid="{00000000-0005-0000-0000-00007A000000}"/>
    <cellStyle name="Moeda 5 9" xfId="116" xr:uid="{00000000-0005-0000-0000-00007B000000}"/>
    <cellStyle name="Moeda 6" xfId="330" xr:uid="{00000000-0005-0000-0000-00007C000000}"/>
    <cellStyle name="Moeda 7" xfId="340" xr:uid="{00000000-0005-0000-0000-00007D000000}"/>
    <cellStyle name="Moeda 8" xfId="363" xr:uid="{761D9A8D-9554-4811-8FC3-87A352806FFE}"/>
    <cellStyle name="Monétaire [0]_An2-ActiRH-Ven" xfId="117" xr:uid="{00000000-0005-0000-0000-00007E000000}"/>
    <cellStyle name="Monétaire_06-Graphique ventes consolidées tuyaux (Gde Export+Total Branche)" xfId="118" xr:uid="{00000000-0005-0000-0000-00007F000000}"/>
    <cellStyle name="Neutra 2" xfId="119" xr:uid="{00000000-0005-0000-0000-000080000000}"/>
    <cellStyle name="Normal" xfId="0" builtinId="0"/>
    <cellStyle name="Normal 10" xfId="312" xr:uid="{00000000-0005-0000-0000-000082000000}"/>
    <cellStyle name="Normal 11" xfId="327" xr:uid="{00000000-0005-0000-0000-000083000000}"/>
    <cellStyle name="Normal 12" xfId="337" xr:uid="{00000000-0005-0000-0000-000084000000}"/>
    <cellStyle name="Normal 13" xfId="353" xr:uid="{00000000-0005-0000-0000-000085000000}"/>
    <cellStyle name="Normal 13 2" xfId="360" xr:uid="{A8E2CB16-D3CA-418B-A895-DD7095A96337}"/>
    <cellStyle name="Normal 14" xfId="356" xr:uid="{00000000-0005-0000-0000-000086000000}"/>
    <cellStyle name="Normal 14 2" xfId="367" xr:uid="{2EE10AC2-17AF-4FD3-87EB-B1EC51072E1B}"/>
    <cellStyle name="Normal 15" xfId="292" xr:uid="{00000000-0005-0000-0000-000087000000}"/>
    <cellStyle name="Normal 16 2" xfId="369" xr:uid="{60C8BF9F-E875-4C12-8BF3-F1090F2A74B5}"/>
    <cellStyle name="Normal 2" xfId="5" xr:uid="{00000000-0005-0000-0000-000088000000}"/>
    <cellStyle name="Normal 2 2" xfId="11" xr:uid="{00000000-0005-0000-0000-000089000000}"/>
    <cellStyle name="Normal 2 2 2" xfId="357" xr:uid="{00000000-0005-0000-0000-00008A000000}"/>
    <cellStyle name="Normal 2 2 2 2" xfId="366" xr:uid="{B6747B6A-6181-4FAE-B31A-96C7A50871BB}"/>
    <cellStyle name="Normal 2 3" xfId="293" xr:uid="{00000000-0005-0000-0000-00008B000000}"/>
    <cellStyle name="Normal 2 4" xfId="294" xr:uid="{00000000-0005-0000-0000-00008C000000}"/>
    <cellStyle name="Normal 2 5" xfId="342" xr:uid="{00000000-0005-0000-0000-00008D000000}"/>
    <cellStyle name="Normal 2 6" xfId="355" xr:uid="{00000000-0005-0000-0000-00008E000000}"/>
    <cellStyle name="Normal 2_Planilha" xfId="295" xr:uid="{00000000-0005-0000-0000-00008F000000}"/>
    <cellStyle name="Normal 3" xfId="4" xr:uid="{00000000-0005-0000-0000-000090000000}"/>
    <cellStyle name="Normal 3 2" xfId="10" xr:uid="{00000000-0005-0000-0000-000091000000}"/>
    <cellStyle name="Normal 3 2 2" xfId="297" xr:uid="{00000000-0005-0000-0000-000092000000}"/>
    <cellStyle name="Normal 3 3" xfId="298" xr:uid="{00000000-0005-0000-0000-000093000000}"/>
    <cellStyle name="Normal 3 4" xfId="299" xr:uid="{00000000-0005-0000-0000-000094000000}"/>
    <cellStyle name="Normal 3 5" xfId="296" xr:uid="{00000000-0005-0000-0000-000095000000}"/>
    <cellStyle name="Normal 3 6" xfId="343" xr:uid="{00000000-0005-0000-0000-000096000000}"/>
    <cellStyle name="Normal 3 6 2" xfId="359" xr:uid="{4E0133A6-E4CA-4DCD-BBCE-3449EBE7CDCD}"/>
    <cellStyle name="Normal 3_AERO.NATAL - PLANILHA GERAL - PROJETO BÁSICO V.19 - Juliana" xfId="3" xr:uid="{00000000-0005-0000-0000-000097000000}"/>
    <cellStyle name="Normal 4" xfId="120" xr:uid="{00000000-0005-0000-0000-000098000000}"/>
    <cellStyle name="Normal 4 10" xfId="121" xr:uid="{00000000-0005-0000-0000-000099000000}"/>
    <cellStyle name="Normal 4 11" xfId="122" xr:uid="{00000000-0005-0000-0000-00009A000000}"/>
    <cellStyle name="Normal 4 12" xfId="123" xr:uid="{00000000-0005-0000-0000-00009B000000}"/>
    <cellStyle name="Normal 4 13" xfId="124" xr:uid="{00000000-0005-0000-0000-00009C000000}"/>
    <cellStyle name="Normal 4 14" xfId="125" xr:uid="{00000000-0005-0000-0000-00009D000000}"/>
    <cellStyle name="Normal 4 15" xfId="126" xr:uid="{00000000-0005-0000-0000-00009E000000}"/>
    <cellStyle name="Normal 4 16" xfId="127" xr:uid="{00000000-0005-0000-0000-00009F000000}"/>
    <cellStyle name="Normal 4 17" xfId="128" xr:uid="{00000000-0005-0000-0000-0000A0000000}"/>
    <cellStyle name="Normal 4 18" xfId="129" xr:uid="{00000000-0005-0000-0000-0000A1000000}"/>
    <cellStyle name="Normal 4 19" xfId="130" xr:uid="{00000000-0005-0000-0000-0000A2000000}"/>
    <cellStyle name="Normal 4 2" xfId="131" xr:uid="{00000000-0005-0000-0000-0000A3000000}"/>
    <cellStyle name="Normal 4 2 2" xfId="300" xr:uid="{00000000-0005-0000-0000-0000A4000000}"/>
    <cellStyle name="Normal 4 20" xfId="132" xr:uid="{00000000-0005-0000-0000-0000A5000000}"/>
    <cellStyle name="Normal 4 21" xfId="133" xr:uid="{00000000-0005-0000-0000-0000A6000000}"/>
    <cellStyle name="Normal 4 22" xfId="134" xr:uid="{00000000-0005-0000-0000-0000A7000000}"/>
    <cellStyle name="Normal 4 23" xfId="135" xr:uid="{00000000-0005-0000-0000-0000A8000000}"/>
    <cellStyle name="Normal 4 24" xfId="136" xr:uid="{00000000-0005-0000-0000-0000A9000000}"/>
    <cellStyle name="Normal 4 25" xfId="137" xr:uid="{00000000-0005-0000-0000-0000AA000000}"/>
    <cellStyle name="Normal 4 26" xfId="138" xr:uid="{00000000-0005-0000-0000-0000AB000000}"/>
    <cellStyle name="Normal 4 27" xfId="139" xr:uid="{00000000-0005-0000-0000-0000AC000000}"/>
    <cellStyle name="Normal 4 28" xfId="140" xr:uid="{00000000-0005-0000-0000-0000AD000000}"/>
    <cellStyle name="Normal 4 29" xfId="141" xr:uid="{00000000-0005-0000-0000-0000AE000000}"/>
    <cellStyle name="Normal 4 3" xfId="142" xr:uid="{00000000-0005-0000-0000-0000AF000000}"/>
    <cellStyle name="Normal 4 30" xfId="143" xr:uid="{00000000-0005-0000-0000-0000B0000000}"/>
    <cellStyle name="Normal 4 31" xfId="144" xr:uid="{00000000-0005-0000-0000-0000B1000000}"/>
    <cellStyle name="Normal 4 32" xfId="145" xr:uid="{00000000-0005-0000-0000-0000B2000000}"/>
    <cellStyle name="Normal 4 33" xfId="146" xr:uid="{00000000-0005-0000-0000-0000B3000000}"/>
    <cellStyle name="Normal 4 34" xfId="365" xr:uid="{35400D39-FBC8-4FEF-8243-79D9CB6A8478}"/>
    <cellStyle name="Normal 4 4" xfId="147" xr:uid="{00000000-0005-0000-0000-0000B4000000}"/>
    <cellStyle name="Normal 4 5" xfId="148" xr:uid="{00000000-0005-0000-0000-0000B5000000}"/>
    <cellStyle name="Normal 4 6" xfId="149" xr:uid="{00000000-0005-0000-0000-0000B6000000}"/>
    <cellStyle name="Normal 4 7" xfId="150" xr:uid="{00000000-0005-0000-0000-0000B7000000}"/>
    <cellStyle name="Normal 4 8" xfId="151" xr:uid="{00000000-0005-0000-0000-0000B8000000}"/>
    <cellStyle name="Normal 4 9" xfId="152" xr:uid="{00000000-0005-0000-0000-0000B9000000}"/>
    <cellStyle name="Normal 4_CF008" xfId="301" xr:uid="{00000000-0005-0000-0000-0000BA000000}"/>
    <cellStyle name="Normal 5" xfId="153" xr:uid="{00000000-0005-0000-0000-0000BB000000}"/>
    <cellStyle name="Normal 5 10" xfId="154" xr:uid="{00000000-0005-0000-0000-0000BC000000}"/>
    <cellStyle name="Normal 5 11" xfId="155" xr:uid="{00000000-0005-0000-0000-0000BD000000}"/>
    <cellStyle name="Normal 5 12" xfId="156" xr:uid="{00000000-0005-0000-0000-0000BE000000}"/>
    <cellStyle name="Normal 5 13" xfId="157" xr:uid="{00000000-0005-0000-0000-0000BF000000}"/>
    <cellStyle name="Normal 5 14" xfId="158" xr:uid="{00000000-0005-0000-0000-0000C0000000}"/>
    <cellStyle name="Normal 5 15" xfId="159" xr:uid="{00000000-0005-0000-0000-0000C1000000}"/>
    <cellStyle name="Normal 5 16" xfId="160" xr:uid="{00000000-0005-0000-0000-0000C2000000}"/>
    <cellStyle name="Normal 5 17" xfId="161" xr:uid="{00000000-0005-0000-0000-0000C3000000}"/>
    <cellStyle name="Normal 5 18" xfId="162" xr:uid="{00000000-0005-0000-0000-0000C4000000}"/>
    <cellStyle name="Normal 5 19" xfId="163" xr:uid="{00000000-0005-0000-0000-0000C5000000}"/>
    <cellStyle name="Normal 5 2" xfId="164" xr:uid="{00000000-0005-0000-0000-0000C6000000}"/>
    <cellStyle name="Normal 5 20" xfId="165" xr:uid="{00000000-0005-0000-0000-0000C7000000}"/>
    <cellStyle name="Normal 5 21" xfId="166" xr:uid="{00000000-0005-0000-0000-0000C8000000}"/>
    <cellStyle name="Normal 5 22" xfId="167" xr:uid="{00000000-0005-0000-0000-0000C9000000}"/>
    <cellStyle name="Normal 5 23" xfId="168" xr:uid="{00000000-0005-0000-0000-0000CA000000}"/>
    <cellStyle name="Normal 5 24" xfId="169" xr:uid="{00000000-0005-0000-0000-0000CB000000}"/>
    <cellStyle name="Normal 5 25" xfId="170" xr:uid="{00000000-0005-0000-0000-0000CC000000}"/>
    <cellStyle name="Normal 5 26" xfId="171" xr:uid="{00000000-0005-0000-0000-0000CD000000}"/>
    <cellStyle name="Normal 5 27" xfId="172" xr:uid="{00000000-0005-0000-0000-0000CE000000}"/>
    <cellStyle name="Normal 5 28" xfId="173" xr:uid="{00000000-0005-0000-0000-0000CF000000}"/>
    <cellStyle name="Normal 5 29" xfId="174" xr:uid="{00000000-0005-0000-0000-0000D0000000}"/>
    <cellStyle name="Normal 5 3" xfId="175" xr:uid="{00000000-0005-0000-0000-0000D1000000}"/>
    <cellStyle name="Normal 5 30" xfId="176" xr:uid="{00000000-0005-0000-0000-0000D2000000}"/>
    <cellStyle name="Normal 5 31" xfId="177" xr:uid="{00000000-0005-0000-0000-0000D3000000}"/>
    <cellStyle name="Normal 5 32" xfId="178" xr:uid="{00000000-0005-0000-0000-0000D4000000}"/>
    <cellStyle name="Normal 5 33" xfId="179" xr:uid="{00000000-0005-0000-0000-0000D5000000}"/>
    <cellStyle name="Normal 5 4" xfId="180" xr:uid="{00000000-0005-0000-0000-0000D6000000}"/>
    <cellStyle name="Normal 5 5" xfId="181" xr:uid="{00000000-0005-0000-0000-0000D7000000}"/>
    <cellStyle name="Normal 5 6" xfId="182" xr:uid="{00000000-0005-0000-0000-0000D8000000}"/>
    <cellStyle name="Normal 5 7" xfId="183" xr:uid="{00000000-0005-0000-0000-0000D9000000}"/>
    <cellStyle name="Normal 5 8" xfId="184" xr:uid="{00000000-0005-0000-0000-0000DA000000}"/>
    <cellStyle name="Normal 5 9" xfId="185" xr:uid="{00000000-0005-0000-0000-0000DB000000}"/>
    <cellStyle name="Normal 6" xfId="186" xr:uid="{00000000-0005-0000-0000-0000DC000000}"/>
    <cellStyle name="Normal 6 2" xfId="187" xr:uid="{00000000-0005-0000-0000-0000DD000000}"/>
    <cellStyle name="Normal 7" xfId="188" xr:uid="{00000000-0005-0000-0000-0000DE000000}"/>
    <cellStyle name="Normal 7 10" xfId="189" xr:uid="{00000000-0005-0000-0000-0000DF000000}"/>
    <cellStyle name="Normal 7 11" xfId="190" xr:uid="{00000000-0005-0000-0000-0000E0000000}"/>
    <cellStyle name="Normal 7 12" xfId="191" xr:uid="{00000000-0005-0000-0000-0000E1000000}"/>
    <cellStyle name="Normal 7 13" xfId="192" xr:uid="{00000000-0005-0000-0000-0000E2000000}"/>
    <cellStyle name="Normal 7 14" xfId="193" xr:uid="{00000000-0005-0000-0000-0000E3000000}"/>
    <cellStyle name="Normal 7 15" xfId="194" xr:uid="{00000000-0005-0000-0000-0000E4000000}"/>
    <cellStyle name="Normal 7 16" xfId="195" xr:uid="{00000000-0005-0000-0000-0000E5000000}"/>
    <cellStyle name="Normal 7 17" xfId="196" xr:uid="{00000000-0005-0000-0000-0000E6000000}"/>
    <cellStyle name="Normal 7 18" xfId="197" xr:uid="{00000000-0005-0000-0000-0000E7000000}"/>
    <cellStyle name="Normal 7 19" xfId="198" xr:uid="{00000000-0005-0000-0000-0000E8000000}"/>
    <cellStyle name="Normal 7 2" xfId="199" xr:uid="{00000000-0005-0000-0000-0000E9000000}"/>
    <cellStyle name="Normal 7 20" xfId="200" xr:uid="{00000000-0005-0000-0000-0000EA000000}"/>
    <cellStyle name="Normal 7 21" xfId="201" xr:uid="{00000000-0005-0000-0000-0000EB000000}"/>
    <cellStyle name="Normal 7 22" xfId="202" xr:uid="{00000000-0005-0000-0000-0000EC000000}"/>
    <cellStyle name="Normal 7 23" xfId="203" xr:uid="{00000000-0005-0000-0000-0000ED000000}"/>
    <cellStyle name="Normal 7 24" xfId="204" xr:uid="{00000000-0005-0000-0000-0000EE000000}"/>
    <cellStyle name="Normal 7 25" xfId="205" xr:uid="{00000000-0005-0000-0000-0000EF000000}"/>
    <cellStyle name="Normal 7 26" xfId="206" xr:uid="{00000000-0005-0000-0000-0000F0000000}"/>
    <cellStyle name="Normal 7 27" xfId="207" xr:uid="{00000000-0005-0000-0000-0000F1000000}"/>
    <cellStyle name="Normal 7 28" xfId="208" xr:uid="{00000000-0005-0000-0000-0000F2000000}"/>
    <cellStyle name="Normal 7 29" xfId="209" xr:uid="{00000000-0005-0000-0000-0000F3000000}"/>
    <cellStyle name="Normal 7 3" xfId="210" xr:uid="{00000000-0005-0000-0000-0000F4000000}"/>
    <cellStyle name="Normal 7 30" xfId="211" xr:uid="{00000000-0005-0000-0000-0000F5000000}"/>
    <cellStyle name="Normal 7 31" xfId="212" xr:uid="{00000000-0005-0000-0000-0000F6000000}"/>
    <cellStyle name="Normal 7 32" xfId="213" xr:uid="{00000000-0005-0000-0000-0000F7000000}"/>
    <cellStyle name="Normal 7 33" xfId="214" xr:uid="{00000000-0005-0000-0000-0000F8000000}"/>
    <cellStyle name="Normal 7 4" xfId="215" xr:uid="{00000000-0005-0000-0000-0000F9000000}"/>
    <cellStyle name="Normal 7 5" xfId="216" xr:uid="{00000000-0005-0000-0000-0000FA000000}"/>
    <cellStyle name="Normal 7 6" xfId="217" xr:uid="{00000000-0005-0000-0000-0000FB000000}"/>
    <cellStyle name="Normal 7 7" xfId="218" xr:uid="{00000000-0005-0000-0000-0000FC000000}"/>
    <cellStyle name="Normal 7 8" xfId="219" xr:uid="{00000000-0005-0000-0000-0000FD000000}"/>
    <cellStyle name="Normal 7 9" xfId="220" xr:uid="{00000000-0005-0000-0000-0000FE000000}"/>
    <cellStyle name="Normal 8" xfId="221" xr:uid="{00000000-0005-0000-0000-0000FF000000}"/>
    <cellStyle name="Normal 8 10" xfId="222" xr:uid="{00000000-0005-0000-0000-000000010000}"/>
    <cellStyle name="Normal 8 11" xfId="223" xr:uid="{00000000-0005-0000-0000-000001010000}"/>
    <cellStyle name="Normal 8 12" xfId="224" xr:uid="{00000000-0005-0000-0000-000002010000}"/>
    <cellStyle name="Normal 8 13" xfId="225" xr:uid="{00000000-0005-0000-0000-000003010000}"/>
    <cellStyle name="Normal 8 14" xfId="226" xr:uid="{00000000-0005-0000-0000-000004010000}"/>
    <cellStyle name="Normal 8 15" xfId="227" xr:uid="{00000000-0005-0000-0000-000005010000}"/>
    <cellStyle name="Normal 8 16" xfId="228" xr:uid="{00000000-0005-0000-0000-000006010000}"/>
    <cellStyle name="Normal 8 17" xfId="229" xr:uid="{00000000-0005-0000-0000-000007010000}"/>
    <cellStyle name="Normal 8 18" xfId="230" xr:uid="{00000000-0005-0000-0000-000008010000}"/>
    <cellStyle name="Normal 8 19" xfId="231" xr:uid="{00000000-0005-0000-0000-000009010000}"/>
    <cellStyle name="Normal 8 2" xfId="232" xr:uid="{00000000-0005-0000-0000-00000A010000}"/>
    <cellStyle name="Normal 8 20" xfId="233" xr:uid="{00000000-0005-0000-0000-00000B010000}"/>
    <cellStyle name="Normal 8 21" xfId="234" xr:uid="{00000000-0005-0000-0000-00000C010000}"/>
    <cellStyle name="Normal 8 22" xfId="235" xr:uid="{00000000-0005-0000-0000-00000D010000}"/>
    <cellStyle name="Normal 8 23" xfId="236" xr:uid="{00000000-0005-0000-0000-00000E010000}"/>
    <cellStyle name="Normal 8 24" xfId="237" xr:uid="{00000000-0005-0000-0000-00000F010000}"/>
    <cellStyle name="Normal 8 25" xfId="238" xr:uid="{00000000-0005-0000-0000-000010010000}"/>
    <cellStyle name="Normal 8 26" xfId="239" xr:uid="{00000000-0005-0000-0000-000011010000}"/>
    <cellStyle name="Normal 8 27" xfId="240" xr:uid="{00000000-0005-0000-0000-000012010000}"/>
    <cellStyle name="Normal 8 28" xfId="241" xr:uid="{00000000-0005-0000-0000-000013010000}"/>
    <cellStyle name="Normal 8 29" xfId="242" xr:uid="{00000000-0005-0000-0000-000014010000}"/>
    <cellStyle name="Normal 8 3" xfId="243" xr:uid="{00000000-0005-0000-0000-000015010000}"/>
    <cellStyle name="Normal 8 30" xfId="244" xr:uid="{00000000-0005-0000-0000-000016010000}"/>
    <cellStyle name="Normal 8 31" xfId="245" xr:uid="{00000000-0005-0000-0000-000017010000}"/>
    <cellStyle name="Normal 8 4" xfId="246" xr:uid="{00000000-0005-0000-0000-000018010000}"/>
    <cellStyle name="Normal 8 5" xfId="247" xr:uid="{00000000-0005-0000-0000-000019010000}"/>
    <cellStyle name="Normal 8 6" xfId="248" xr:uid="{00000000-0005-0000-0000-00001A010000}"/>
    <cellStyle name="Normal 8 7" xfId="249" xr:uid="{00000000-0005-0000-0000-00001B010000}"/>
    <cellStyle name="Normal 8 8" xfId="250" xr:uid="{00000000-0005-0000-0000-00001C010000}"/>
    <cellStyle name="Normal 8 9" xfId="251" xr:uid="{00000000-0005-0000-0000-00001D010000}"/>
    <cellStyle name="Normal 9" xfId="275" xr:uid="{00000000-0005-0000-0000-00001E010000}"/>
    <cellStyle name="Normal 9 2" xfId="332" xr:uid="{00000000-0005-0000-0000-00001F010000}"/>
    <cellStyle name="Nota 2" xfId="252" xr:uid="{00000000-0005-0000-0000-000021010000}"/>
    <cellStyle name="padroes" xfId="253" xr:uid="{00000000-0005-0000-0000-000022010000}"/>
    <cellStyle name="padroes 2" xfId="331" xr:uid="{00000000-0005-0000-0000-000023010000}"/>
    <cellStyle name="planilhas" xfId="254" xr:uid="{00000000-0005-0000-0000-000024010000}"/>
    <cellStyle name="Porcentagem" xfId="2" builtinId="5"/>
    <cellStyle name="Porcentagem 2" xfId="7" xr:uid="{00000000-0005-0000-0000-000026010000}"/>
    <cellStyle name="Porcentagem 2 2" xfId="302" xr:uid="{00000000-0005-0000-0000-000027010000}"/>
    <cellStyle name="Porcentagem 2 3" xfId="345" xr:uid="{00000000-0005-0000-0000-000028010000}"/>
    <cellStyle name="Porcentagem 2 3 2" xfId="362" xr:uid="{1084871F-BB5D-466E-91C8-C831D294E10F}"/>
    <cellStyle name="Porcentagem 3" xfId="255" xr:uid="{00000000-0005-0000-0000-000029010000}"/>
    <cellStyle name="Porcentagem 4" xfId="329" xr:uid="{00000000-0005-0000-0000-00002A010000}"/>
    <cellStyle name="Porcentagem 5" xfId="344" xr:uid="{00000000-0005-0000-0000-00002B010000}"/>
    <cellStyle name="Porcentagem 6" xfId="354" xr:uid="{00000000-0005-0000-0000-00002C010000}"/>
    <cellStyle name="Porcentagem 7" xfId="370" xr:uid="{BE3EBFCC-73DA-4928-8112-23FD5AEF6E23}"/>
    <cellStyle name="Saída 2" xfId="256" xr:uid="{00000000-0005-0000-0000-00002D010000}"/>
    <cellStyle name="Sem título1" xfId="303" xr:uid="{00000000-0005-0000-0000-00002E010000}"/>
    <cellStyle name="Separador de milhares 2" xfId="257" xr:uid="{00000000-0005-0000-0000-00002F010000}"/>
    <cellStyle name="Separador de milhares 2 2" xfId="258" xr:uid="{00000000-0005-0000-0000-000030010000}"/>
    <cellStyle name="Separador de milhares 2 2 2" xfId="304" xr:uid="{00000000-0005-0000-0000-000031010000}"/>
    <cellStyle name="Separador de milhares 2_22.10 - CISTERNA" xfId="305" xr:uid="{00000000-0005-0000-0000-000032010000}"/>
    <cellStyle name="Separador de milhares 3" xfId="6" xr:uid="{00000000-0005-0000-0000-000033010000}"/>
    <cellStyle name="Separador de milhares 3 2" xfId="259" xr:uid="{00000000-0005-0000-0000-000034010000}"/>
    <cellStyle name="Separador de milhares 3 3" xfId="306" xr:uid="{00000000-0005-0000-0000-000035010000}"/>
    <cellStyle name="Separador de milhares 4" xfId="260" xr:uid="{00000000-0005-0000-0000-000036010000}"/>
    <cellStyle name="Separador de milhares 4 2" xfId="261" xr:uid="{00000000-0005-0000-0000-000037010000}"/>
    <cellStyle name="Separador de milhares 4 3" xfId="307" xr:uid="{00000000-0005-0000-0000-000038010000}"/>
    <cellStyle name="Separador de milhares 5" xfId="262" xr:uid="{00000000-0005-0000-0000-000039010000}"/>
    <cellStyle name="Separador de milhares 6" xfId="263" xr:uid="{00000000-0005-0000-0000-00003A010000}"/>
    <cellStyle name="Separador de milhares 7" xfId="277" xr:uid="{00000000-0005-0000-0000-00003B010000}"/>
    <cellStyle name="Separador de milhares 7 2" xfId="333" xr:uid="{00000000-0005-0000-0000-00003C010000}"/>
    <cellStyle name="Standard_CANALISATION" xfId="264" xr:uid="{00000000-0005-0000-0000-00003D010000}"/>
    <cellStyle name="Texto de Aviso 2" xfId="265" xr:uid="{00000000-0005-0000-0000-00003E010000}"/>
    <cellStyle name="Texto Explicativo 2" xfId="266" xr:uid="{00000000-0005-0000-0000-00003F010000}"/>
    <cellStyle name="Título 1 1" xfId="278" xr:uid="{00000000-0005-0000-0000-000040010000}"/>
    <cellStyle name="Título 1 1 1" xfId="308" xr:uid="{00000000-0005-0000-0000-000041010000}"/>
    <cellStyle name="Título 1 1 1 1" xfId="309" xr:uid="{00000000-0005-0000-0000-000042010000}"/>
    <cellStyle name="Título 1 1 1_ADM. LOCAL" xfId="310" xr:uid="{00000000-0005-0000-0000-000043010000}"/>
    <cellStyle name="Título 1 1_ADM. LOCAL" xfId="311" xr:uid="{00000000-0005-0000-0000-000044010000}"/>
    <cellStyle name="Título 1 2" xfId="267" xr:uid="{00000000-0005-0000-0000-000045010000}"/>
    <cellStyle name="Título 10" xfId="348" xr:uid="{00000000-0005-0000-0000-000046010000}"/>
    <cellStyle name="Título 11" xfId="349" xr:uid="{00000000-0005-0000-0000-000047010000}"/>
    <cellStyle name="Título 12" xfId="351" xr:uid="{00000000-0005-0000-0000-000048010000}"/>
    <cellStyle name="Título 13" xfId="350" xr:uid="{00000000-0005-0000-0000-000049010000}"/>
    <cellStyle name="Título 2 2" xfId="268" xr:uid="{00000000-0005-0000-0000-00004A010000}"/>
    <cellStyle name="Título 3 2" xfId="269" xr:uid="{00000000-0005-0000-0000-00004B010000}"/>
    <cellStyle name="Título 3 2 2" xfId="335" xr:uid="{00000000-0005-0000-0000-00004C010000}"/>
    <cellStyle name="Título 3 2 3" xfId="336" xr:uid="{00000000-0005-0000-0000-00004D010000}"/>
    <cellStyle name="Título 3 2 4" xfId="334" xr:uid="{00000000-0005-0000-0000-00004E010000}"/>
    <cellStyle name="Título 4 2" xfId="270" xr:uid="{00000000-0005-0000-0000-00004F010000}"/>
    <cellStyle name="Título 5" xfId="271" xr:uid="{00000000-0005-0000-0000-000050010000}"/>
    <cellStyle name="Título 6" xfId="313" xr:uid="{00000000-0005-0000-0000-000051010000}"/>
    <cellStyle name="Título 7" xfId="314" xr:uid="{00000000-0005-0000-0000-000052010000}"/>
    <cellStyle name="Título 8" xfId="315" xr:uid="{00000000-0005-0000-0000-000053010000}"/>
    <cellStyle name="Título 9" xfId="346" xr:uid="{00000000-0005-0000-0000-000054010000}"/>
    <cellStyle name="Total 2" xfId="272" xr:uid="{00000000-0005-0000-0000-000055010000}"/>
    <cellStyle name="Vírgula" xfId="1" builtinId="3"/>
    <cellStyle name="Vírgula 10" xfId="325" xr:uid="{00000000-0005-0000-0000-000057010000}"/>
    <cellStyle name="Vírgula 11" xfId="328" xr:uid="{00000000-0005-0000-0000-000058010000}"/>
    <cellStyle name="Vírgula 12" xfId="347" xr:uid="{00000000-0005-0000-0000-000059010000}"/>
    <cellStyle name="Vírgula 13" xfId="364" xr:uid="{9E897719-D69B-4D31-9674-583B47216B80}"/>
    <cellStyle name="Vírgula 13 2" xfId="368" xr:uid="{3C4DA3A6-AD56-4C47-811F-BD8915B95D18}"/>
    <cellStyle name="Vírgula 2" xfId="12" xr:uid="{00000000-0005-0000-0000-00005A010000}"/>
    <cellStyle name="Vírgula 2 2" xfId="318" xr:uid="{00000000-0005-0000-0000-00005B010000}"/>
    <cellStyle name="Vírgula 2 2 2" xfId="358" xr:uid="{00000000-0005-0000-0000-00005C010000}"/>
    <cellStyle name="Vírgula 2 3" xfId="317" xr:uid="{00000000-0005-0000-0000-00005D010000}"/>
    <cellStyle name="Vírgula 2_CF008" xfId="319" xr:uid="{00000000-0005-0000-0000-00005E010000}"/>
    <cellStyle name="Vírgula 3" xfId="279" xr:uid="{00000000-0005-0000-0000-00005F010000}"/>
    <cellStyle name="Vírgula 4" xfId="316" xr:uid="{00000000-0005-0000-0000-000060010000}"/>
    <cellStyle name="Vírgula 5" xfId="320" xr:uid="{00000000-0005-0000-0000-000061010000}"/>
    <cellStyle name="Vírgula 6" xfId="323" xr:uid="{00000000-0005-0000-0000-000062010000}"/>
    <cellStyle name="Vírgula 7" xfId="322" xr:uid="{00000000-0005-0000-0000-000063010000}"/>
    <cellStyle name="Vírgula 8" xfId="326" xr:uid="{00000000-0005-0000-0000-000064010000}"/>
    <cellStyle name="Vírgula 9" xfId="324" xr:uid="{00000000-0005-0000-0000-000065010000}"/>
    <cellStyle name="Währung [0]_FIE-prix vente raccords" xfId="273" xr:uid="{00000000-0005-0000-0000-000066010000}"/>
    <cellStyle name="Währung_FIE-prix vente raccords" xfId="274" xr:uid="{00000000-0005-0000-0000-000067010000}"/>
  </cellStyles>
  <dxfs count="0"/>
  <tableStyles count="0" defaultTableStyle="TableStyleMedium9" defaultPivotStyle="PivotStyleLight16"/>
  <colors>
    <mruColors>
      <color rgb="FF0000FF"/>
      <color rgb="FFFFFF66"/>
      <color rgb="FF66FF66"/>
      <color rgb="FFC72FA6"/>
      <color rgb="FFF907D6"/>
      <color rgb="FFE6E7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tabColor rgb="FFFF0000"/>
  </sheetPr>
  <dimension ref="A1:O409"/>
  <sheetViews>
    <sheetView showGridLines="0" showZeros="0" view="pageBreakPreview" zoomScale="55" zoomScaleNormal="75" zoomScaleSheetLayoutView="55" workbookViewId="0">
      <selection activeCell="A9" sqref="A9"/>
    </sheetView>
  </sheetViews>
  <sheetFormatPr defaultColWidth="9.109375" defaultRowHeight="14.4"/>
  <cols>
    <col min="1" max="1" width="17.33203125" style="43" customWidth="1"/>
    <col min="2" max="2" width="11.6640625" style="4" customWidth="1"/>
    <col min="3" max="3" width="4.33203125" style="1" customWidth="1"/>
    <col min="4" max="4" width="13.44140625" style="2" customWidth="1"/>
    <col min="6" max="6" width="16.44140625" style="2" customWidth="1"/>
    <col min="7" max="7" width="5.44140625" style="2" customWidth="1"/>
    <col min="8" max="8" width="90.5546875" style="3" customWidth="1"/>
    <col min="9" max="9" width="9.33203125" style="2" customWidth="1"/>
    <col min="11" max="11" width="11.88671875" style="5" customWidth="1"/>
    <col min="12" max="12" width="9.44140625" style="2" customWidth="1"/>
    <col min="13" max="13" width="12.109375" style="5" customWidth="1"/>
    <col min="14" max="14" width="19" style="5" customWidth="1"/>
    <col min="15" max="15" width="13.33203125" style="8" customWidth="1"/>
    <col min="16" max="16384" width="9.109375" style="1"/>
  </cols>
  <sheetData>
    <row r="1" spans="1:15" s="6" customFormat="1" ht="15.75" customHeight="1">
      <c r="A1" s="9" t="s">
        <v>16</v>
      </c>
      <c r="B1" s="27" t="s">
        <v>14</v>
      </c>
      <c r="D1" s="24" t="s">
        <v>13</v>
      </c>
      <c r="F1" s="9" t="s">
        <v>17</v>
      </c>
      <c r="G1" s="25" t="s">
        <v>21</v>
      </c>
      <c r="H1" s="26" t="s">
        <v>11</v>
      </c>
      <c r="I1" s="25" t="s">
        <v>12</v>
      </c>
      <c r="K1" s="28" t="s">
        <v>15</v>
      </c>
      <c r="L1" s="30" t="s">
        <v>18</v>
      </c>
      <c r="M1" s="31" t="s">
        <v>19</v>
      </c>
      <c r="N1" s="32" t="s">
        <v>20</v>
      </c>
      <c r="O1" s="29" t="s">
        <v>87</v>
      </c>
    </row>
    <row r="2" spans="1:15" s="7" customFormat="1" ht="13.8">
      <c r="A2" s="33">
        <v>4915744</v>
      </c>
      <c r="B2" s="36">
        <v>2500</v>
      </c>
      <c r="D2" s="10" t="s">
        <v>54</v>
      </c>
      <c r="F2" s="11" t="s">
        <v>52</v>
      </c>
      <c r="G2" s="11" t="s">
        <v>30</v>
      </c>
      <c r="H2" s="34" t="s">
        <v>27</v>
      </c>
      <c r="I2" s="35" t="s">
        <v>3</v>
      </c>
      <c r="K2" s="37">
        <v>0.74</v>
      </c>
      <c r="L2" s="38">
        <v>0.24179999999999999</v>
      </c>
      <c r="M2" s="12">
        <v>0.92</v>
      </c>
      <c r="N2" s="13">
        <v>2300</v>
      </c>
      <c r="O2" s="14" t="s">
        <v>711</v>
      </c>
    </row>
    <row r="3" spans="1:15" s="7" customFormat="1" ht="22.8">
      <c r="A3" s="33">
        <v>98525</v>
      </c>
      <c r="B3" s="36">
        <v>2500</v>
      </c>
      <c r="D3" s="10" t="s">
        <v>55</v>
      </c>
      <c r="F3" s="11" t="s">
        <v>53</v>
      </c>
      <c r="G3" s="11" t="s">
        <v>30</v>
      </c>
      <c r="H3" s="34" t="s">
        <v>760</v>
      </c>
      <c r="I3" s="35" t="s">
        <v>3</v>
      </c>
      <c r="K3" s="37">
        <v>0.66</v>
      </c>
      <c r="L3" s="38">
        <v>0.24179999999999999</v>
      </c>
      <c r="M3" s="12">
        <v>0.82</v>
      </c>
      <c r="N3" s="13">
        <v>2050</v>
      </c>
      <c r="O3" s="14" t="s">
        <v>711</v>
      </c>
    </row>
    <row r="4" spans="1:15" s="7" customFormat="1" ht="22.8">
      <c r="A4" s="33" t="s">
        <v>139</v>
      </c>
      <c r="B4" s="36">
        <v>2500</v>
      </c>
      <c r="D4" s="10" t="s">
        <v>96</v>
      </c>
      <c r="F4" s="11" t="s">
        <v>70</v>
      </c>
      <c r="G4" s="11" t="s">
        <v>30</v>
      </c>
      <c r="H4" s="34" t="s">
        <v>97</v>
      </c>
      <c r="I4" s="35" t="s">
        <v>5</v>
      </c>
      <c r="K4" s="37">
        <v>59.53</v>
      </c>
      <c r="L4" s="38">
        <v>0.24179999999999999</v>
      </c>
      <c r="M4" s="12">
        <v>73.92</v>
      </c>
      <c r="N4" s="13">
        <v>184800</v>
      </c>
      <c r="O4" s="14" t="s">
        <v>710</v>
      </c>
    </row>
    <row r="5" spans="1:15" s="7" customFormat="1" ht="13.8">
      <c r="A5" s="33" t="s">
        <v>141</v>
      </c>
      <c r="B5" s="36">
        <v>6</v>
      </c>
      <c r="D5" s="10" t="s">
        <v>140</v>
      </c>
      <c r="F5" s="11" t="s">
        <v>70</v>
      </c>
      <c r="G5" s="11" t="s">
        <v>30</v>
      </c>
      <c r="H5" s="34" t="s">
        <v>142</v>
      </c>
      <c r="I5" s="35" t="s">
        <v>3</v>
      </c>
      <c r="K5" s="37">
        <v>492.4</v>
      </c>
      <c r="L5" s="38">
        <v>0.24179999999999999</v>
      </c>
      <c r="M5" s="12">
        <v>611.46</v>
      </c>
      <c r="N5" s="13">
        <v>3668.76</v>
      </c>
      <c r="O5" s="14" t="s">
        <v>710</v>
      </c>
    </row>
    <row r="6" spans="1:15" s="7" customFormat="1" ht="34.200000000000003">
      <c r="A6" s="33" t="s">
        <v>32</v>
      </c>
      <c r="B6" s="36">
        <v>218</v>
      </c>
      <c r="D6" s="10" t="s">
        <v>56</v>
      </c>
      <c r="F6" s="11" t="s">
        <v>70</v>
      </c>
      <c r="G6" s="11" t="s">
        <v>30</v>
      </c>
      <c r="H6" s="34" t="s">
        <v>39</v>
      </c>
      <c r="I6" s="35" t="s">
        <v>3</v>
      </c>
      <c r="K6" s="37">
        <v>447.37</v>
      </c>
      <c r="L6" s="38">
        <v>0.24179999999999999</v>
      </c>
      <c r="M6" s="12">
        <v>555.54</v>
      </c>
      <c r="N6" s="13">
        <v>121107.72</v>
      </c>
      <c r="O6" s="14" t="s">
        <v>710</v>
      </c>
    </row>
    <row r="7" spans="1:15" s="7" customFormat="1" ht="22.8">
      <c r="A7" s="33" t="s">
        <v>10</v>
      </c>
      <c r="B7" s="36">
        <v>48</v>
      </c>
      <c r="D7" s="10" t="s">
        <v>57</v>
      </c>
      <c r="F7" s="11" t="s">
        <v>70</v>
      </c>
      <c r="G7" s="11" t="s">
        <v>30</v>
      </c>
      <c r="H7" s="34" t="s">
        <v>60</v>
      </c>
      <c r="I7" s="35" t="s">
        <v>3</v>
      </c>
      <c r="K7" s="37">
        <v>407.45</v>
      </c>
      <c r="L7" s="38">
        <v>0.24179999999999999</v>
      </c>
      <c r="M7" s="12">
        <v>505.97</v>
      </c>
      <c r="N7" s="13">
        <v>24286.560000000001</v>
      </c>
      <c r="O7" s="14" t="s">
        <v>710</v>
      </c>
    </row>
    <row r="8" spans="1:15" s="7" customFormat="1" ht="22.8">
      <c r="A8" s="33">
        <v>102623</v>
      </c>
      <c r="B8" s="36">
        <v>2</v>
      </c>
      <c r="D8" s="10" t="s">
        <v>58</v>
      </c>
      <c r="F8" s="11" t="s">
        <v>53</v>
      </c>
      <c r="G8" s="11" t="s">
        <v>30</v>
      </c>
      <c r="H8" s="34" t="s">
        <v>733</v>
      </c>
      <c r="I8" s="35" t="s">
        <v>1</v>
      </c>
      <c r="K8" s="37">
        <v>755.18</v>
      </c>
      <c r="L8" s="38">
        <v>0.24179999999999999</v>
      </c>
      <c r="M8" s="12">
        <v>937.78</v>
      </c>
      <c r="N8" s="13">
        <v>1875.56</v>
      </c>
      <c r="O8" s="14" t="s">
        <v>710</v>
      </c>
    </row>
    <row r="9" spans="1:15" s="7" customFormat="1" ht="22.8">
      <c r="A9" s="33" t="s">
        <v>34</v>
      </c>
      <c r="B9" s="36">
        <v>1</v>
      </c>
      <c r="D9" s="10" t="s">
        <v>59</v>
      </c>
      <c r="F9" s="11" t="s">
        <v>70</v>
      </c>
      <c r="G9" s="11" t="s">
        <v>30</v>
      </c>
      <c r="H9" s="34" t="s">
        <v>35</v>
      </c>
      <c r="I9" s="35" t="s">
        <v>12</v>
      </c>
      <c r="K9" s="37">
        <v>2888.16</v>
      </c>
      <c r="L9" s="38">
        <v>0.24179999999999999</v>
      </c>
      <c r="M9" s="12">
        <v>3586.52</v>
      </c>
      <c r="N9" s="13">
        <v>3586.52</v>
      </c>
      <c r="O9" s="14" t="s">
        <v>710</v>
      </c>
    </row>
    <row r="10" spans="1:15" s="7" customFormat="1" ht="22.8">
      <c r="A10" s="33">
        <v>10775</v>
      </c>
      <c r="B10" s="36">
        <v>12</v>
      </c>
      <c r="D10" s="10" t="s">
        <v>61</v>
      </c>
      <c r="F10" s="11" t="s">
        <v>51</v>
      </c>
      <c r="G10" s="11" t="s">
        <v>778</v>
      </c>
      <c r="H10" s="34" t="s">
        <v>126</v>
      </c>
      <c r="I10" s="35" t="s">
        <v>6</v>
      </c>
      <c r="K10" s="37">
        <v>847.5</v>
      </c>
      <c r="L10" s="38">
        <v>0.15279999999999999</v>
      </c>
      <c r="M10" s="12">
        <v>977</v>
      </c>
      <c r="N10" s="13">
        <v>11724</v>
      </c>
      <c r="O10" s="14" t="s">
        <v>710</v>
      </c>
    </row>
    <row r="11" spans="1:15" s="7" customFormat="1" ht="22.8">
      <c r="A11" s="33" t="s">
        <v>143</v>
      </c>
      <c r="B11" s="36">
        <v>12</v>
      </c>
      <c r="D11" s="10" t="s">
        <v>62</v>
      </c>
      <c r="F11" s="11" t="s">
        <v>70</v>
      </c>
      <c r="G11" s="11" t="s">
        <v>30</v>
      </c>
      <c r="H11" s="34" t="s">
        <v>156</v>
      </c>
      <c r="I11" s="35" t="s">
        <v>6</v>
      </c>
      <c r="K11" s="37">
        <v>5475.6</v>
      </c>
      <c r="L11" s="38">
        <v>0.24179999999999999</v>
      </c>
      <c r="M11" s="12">
        <v>6799.6</v>
      </c>
      <c r="N11" s="13">
        <v>81595.199999999997</v>
      </c>
      <c r="O11" s="14" t="s">
        <v>710</v>
      </c>
    </row>
    <row r="12" spans="1:15" s="7" customFormat="1" ht="34.200000000000003">
      <c r="A12" s="33" t="s">
        <v>31</v>
      </c>
      <c r="B12" s="36">
        <v>2</v>
      </c>
      <c r="D12" s="10" t="s">
        <v>63</v>
      </c>
      <c r="F12" s="11" t="s">
        <v>70</v>
      </c>
      <c r="G12" s="11" t="s">
        <v>30</v>
      </c>
      <c r="H12" s="34" t="s">
        <v>38</v>
      </c>
      <c r="I12" s="35" t="s">
        <v>12</v>
      </c>
      <c r="K12" s="37">
        <v>4269.16</v>
      </c>
      <c r="L12" s="38">
        <v>0.24179999999999999</v>
      </c>
      <c r="M12" s="12">
        <v>5301.44</v>
      </c>
      <c r="N12" s="13">
        <v>10602.88</v>
      </c>
      <c r="O12" s="14" t="s">
        <v>710</v>
      </c>
    </row>
    <row r="13" spans="1:15" s="7" customFormat="1" ht="22.8">
      <c r="A13" s="33" t="s">
        <v>144</v>
      </c>
      <c r="B13" s="36">
        <v>102139.2</v>
      </c>
      <c r="D13" s="10" t="s">
        <v>64</v>
      </c>
      <c r="F13" s="11" t="s">
        <v>70</v>
      </c>
      <c r="G13" s="11" t="s">
        <v>30</v>
      </c>
      <c r="H13" s="34" t="s">
        <v>147</v>
      </c>
      <c r="I13" s="35" t="s">
        <v>150</v>
      </c>
      <c r="K13" s="37">
        <v>0.86</v>
      </c>
      <c r="L13" s="38">
        <v>0.24179999999999999</v>
      </c>
      <c r="M13" s="12">
        <v>1.07</v>
      </c>
      <c r="N13" s="13">
        <v>109288.94</v>
      </c>
      <c r="O13" s="14" t="s">
        <v>712</v>
      </c>
    </row>
    <row r="14" spans="1:15" s="7" customFormat="1" ht="22.8">
      <c r="A14" s="33" t="s">
        <v>145</v>
      </c>
      <c r="B14" s="36">
        <v>121944.24</v>
      </c>
      <c r="D14" s="10" t="s">
        <v>65</v>
      </c>
      <c r="F14" s="11" t="s">
        <v>70</v>
      </c>
      <c r="G14" s="11" t="s">
        <v>30</v>
      </c>
      <c r="H14" s="34" t="s">
        <v>148</v>
      </c>
      <c r="I14" s="35" t="s">
        <v>150</v>
      </c>
      <c r="K14" s="37">
        <v>0.6</v>
      </c>
      <c r="L14" s="38">
        <v>0.24179999999999999</v>
      </c>
      <c r="M14" s="12">
        <v>0.75</v>
      </c>
      <c r="N14" s="13">
        <v>91458.18</v>
      </c>
      <c r="O14" s="14" t="s">
        <v>712</v>
      </c>
    </row>
    <row r="15" spans="1:15" s="7" customFormat="1" ht="13.8">
      <c r="A15" s="33" t="s">
        <v>146</v>
      </c>
      <c r="B15" s="36">
        <v>2</v>
      </c>
      <c r="D15" s="10" t="s">
        <v>66</v>
      </c>
      <c r="F15" s="11" t="s">
        <v>70</v>
      </c>
      <c r="G15" s="11" t="s">
        <v>30</v>
      </c>
      <c r="H15" s="34" t="s">
        <v>149</v>
      </c>
      <c r="I15" s="35" t="s">
        <v>12</v>
      </c>
      <c r="K15" s="37">
        <v>602.70000000000005</v>
      </c>
      <c r="L15" s="38">
        <v>0.24179999999999999</v>
      </c>
      <c r="M15" s="12">
        <v>748.43</v>
      </c>
      <c r="N15" s="13">
        <v>1496.86</v>
      </c>
      <c r="O15" s="14" t="s">
        <v>712</v>
      </c>
    </row>
    <row r="16" spans="1:15" s="7" customFormat="1" ht="13.8">
      <c r="A16" s="33" t="s">
        <v>151</v>
      </c>
      <c r="B16" s="36">
        <v>100</v>
      </c>
      <c r="D16" s="10" t="s">
        <v>67</v>
      </c>
      <c r="F16" s="11" t="s">
        <v>70</v>
      </c>
      <c r="G16" s="11" t="s">
        <v>30</v>
      </c>
      <c r="H16" s="34" t="s">
        <v>152</v>
      </c>
      <c r="I16" s="35" t="s">
        <v>12</v>
      </c>
      <c r="K16" s="37">
        <v>14712.24</v>
      </c>
      <c r="L16" s="38">
        <v>0.24179999999999999</v>
      </c>
      <c r="M16" s="12">
        <v>18269.66</v>
      </c>
      <c r="N16" s="13">
        <v>1826966</v>
      </c>
      <c r="O16" s="14" t="s">
        <v>713</v>
      </c>
    </row>
    <row r="17" spans="1:15" s="7" customFormat="1" ht="22.8">
      <c r="A17" s="33">
        <v>103689</v>
      </c>
      <c r="B17" s="36">
        <v>18</v>
      </c>
      <c r="D17" s="10" t="s">
        <v>90</v>
      </c>
      <c r="F17" s="11" t="s">
        <v>53</v>
      </c>
      <c r="G17" s="11" t="s">
        <v>30</v>
      </c>
      <c r="H17" s="34" t="s">
        <v>737</v>
      </c>
      <c r="I17" s="35" t="s">
        <v>3</v>
      </c>
      <c r="K17" s="37">
        <v>468.46</v>
      </c>
      <c r="L17" s="38">
        <v>0.24179999999999999</v>
      </c>
      <c r="M17" s="12">
        <v>581.73</v>
      </c>
      <c r="N17" s="13">
        <v>10471.14</v>
      </c>
      <c r="O17" s="14" t="s">
        <v>710</v>
      </c>
    </row>
    <row r="18" spans="1:15" s="7" customFormat="1" ht="22.8">
      <c r="A18" s="33">
        <v>5213441</v>
      </c>
      <c r="B18" s="36">
        <v>20</v>
      </c>
      <c r="D18" s="10" t="s">
        <v>336</v>
      </c>
      <c r="F18" s="11" t="s">
        <v>52</v>
      </c>
      <c r="G18" s="11" t="s">
        <v>30</v>
      </c>
      <c r="H18" s="34" t="s">
        <v>404</v>
      </c>
      <c r="I18" s="35" t="s">
        <v>1</v>
      </c>
      <c r="K18" s="37">
        <v>501.15</v>
      </c>
      <c r="L18" s="38">
        <v>0.24179999999999999</v>
      </c>
      <c r="M18" s="12">
        <v>622.33000000000004</v>
      </c>
      <c r="N18" s="13">
        <v>12446.6</v>
      </c>
      <c r="O18" s="14" t="s">
        <v>710</v>
      </c>
    </row>
    <row r="19" spans="1:15" s="7" customFormat="1" ht="13.8">
      <c r="A19" s="33">
        <v>5213489</v>
      </c>
      <c r="B19" s="36">
        <v>5</v>
      </c>
      <c r="D19" s="10" t="s">
        <v>337</v>
      </c>
      <c r="F19" s="11" t="s">
        <v>52</v>
      </c>
      <c r="G19" s="11" t="s">
        <v>30</v>
      </c>
      <c r="H19" s="34" t="s">
        <v>405</v>
      </c>
      <c r="I19" s="35" t="s">
        <v>1</v>
      </c>
      <c r="K19" s="37">
        <v>949.03</v>
      </c>
      <c r="L19" s="38">
        <v>0.24179999999999999</v>
      </c>
      <c r="M19" s="12">
        <v>1178.51</v>
      </c>
      <c r="N19" s="13">
        <v>5892.55</v>
      </c>
      <c r="O19" s="14" t="s">
        <v>710</v>
      </c>
    </row>
    <row r="20" spans="1:15" s="7" customFormat="1" ht="22.8">
      <c r="A20" s="33">
        <v>5216111</v>
      </c>
      <c r="B20" s="36">
        <v>25</v>
      </c>
      <c r="D20" s="10" t="s">
        <v>338</v>
      </c>
      <c r="F20" s="11" t="s">
        <v>52</v>
      </c>
      <c r="G20" s="11" t="s">
        <v>30</v>
      </c>
      <c r="H20" s="34" t="s">
        <v>406</v>
      </c>
      <c r="I20" s="35" t="s">
        <v>1</v>
      </c>
      <c r="K20" s="37">
        <v>132.80000000000001</v>
      </c>
      <c r="L20" s="38">
        <v>0.24179999999999999</v>
      </c>
      <c r="M20" s="12">
        <v>164.91</v>
      </c>
      <c r="N20" s="13">
        <v>4122.75</v>
      </c>
      <c r="O20" s="14" t="s">
        <v>710</v>
      </c>
    </row>
    <row r="21" spans="1:15" ht="22.8">
      <c r="A21" s="33" t="s">
        <v>153</v>
      </c>
      <c r="B21" s="36">
        <v>2</v>
      </c>
      <c r="D21" s="10" t="s">
        <v>68</v>
      </c>
      <c r="E21" s="1"/>
      <c r="F21" s="11" t="s">
        <v>70</v>
      </c>
      <c r="G21" s="11" t="s">
        <v>30</v>
      </c>
      <c r="H21" s="34" t="s">
        <v>71</v>
      </c>
      <c r="I21" s="35" t="s">
        <v>8</v>
      </c>
      <c r="J21" s="1"/>
      <c r="K21" s="37">
        <v>14857.5</v>
      </c>
      <c r="L21" s="38">
        <v>0.24179999999999999</v>
      </c>
      <c r="M21" s="12">
        <v>18450.04</v>
      </c>
      <c r="N21" s="13">
        <v>36900.080000000002</v>
      </c>
      <c r="O21" s="14" t="s">
        <v>711</v>
      </c>
    </row>
    <row r="22" spans="1:15" ht="13.2">
      <c r="A22" s="33" t="s">
        <v>154</v>
      </c>
      <c r="B22" s="36">
        <v>1</v>
      </c>
      <c r="D22" s="10" t="s">
        <v>69</v>
      </c>
      <c r="E22" s="1"/>
      <c r="F22" s="11" t="s">
        <v>70</v>
      </c>
      <c r="G22" s="11" t="s">
        <v>30</v>
      </c>
      <c r="H22" s="34" t="s">
        <v>155</v>
      </c>
      <c r="I22" s="35" t="s">
        <v>12</v>
      </c>
      <c r="J22" s="1"/>
      <c r="K22" s="37">
        <v>61645.7</v>
      </c>
      <c r="L22" s="38">
        <v>0.24179999999999999</v>
      </c>
      <c r="M22" s="12">
        <v>76551.63</v>
      </c>
      <c r="N22" s="13">
        <v>76551.63</v>
      </c>
      <c r="O22" s="14" t="s">
        <v>714</v>
      </c>
    </row>
    <row r="23" spans="1:15" ht="22.8">
      <c r="A23" s="33">
        <v>103689</v>
      </c>
      <c r="B23" s="36">
        <v>2</v>
      </c>
      <c r="D23" s="10" t="s">
        <v>339</v>
      </c>
      <c r="E23" s="1"/>
      <c r="F23" s="11" t="s">
        <v>53</v>
      </c>
      <c r="G23" s="11" t="s">
        <v>30</v>
      </c>
      <c r="H23" s="34" t="s">
        <v>737</v>
      </c>
      <c r="I23" s="35" t="s">
        <v>3</v>
      </c>
      <c r="J23" s="1"/>
      <c r="K23" s="37">
        <v>468.46</v>
      </c>
      <c r="L23" s="38">
        <v>0.24179999999999999</v>
      </c>
      <c r="M23" s="12">
        <v>581.73</v>
      </c>
      <c r="N23" s="13">
        <v>1163.46</v>
      </c>
      <c r="O23" s="14" t="s">
        <v>710</v>
      </c>
    </row>
    <row r="24" spans="1:15" ht="13.2">
      <c r="A24" s="33" t="s">
        <v>342</v>
      </c>
      <c r="B24" s="36">
        <v>1</v>
      </c>
      <c r="D24" s="10" t="s">
        <v>340</v>
      </c>
      <c r="E24" s="1"/>
      <c r="F24" s="11" t="s">
        <v>70</v>
      </c>
      <c r="G24" s="11" t="s">
        <v>30</v>
      </c>
      <c r="H24" s="34" t="s">
        <v>343</v>
      </c>
      <c r="I24" s="35" t="s">
        <v>12</v>
      </c>
      <c r="J24" s="1"/>
      <c r="K24" s="37">
        <v>2203.31</v>
      </c>
      <c r="L24" s="38">
        <v>0.24179999999999999</v>
      </c>
      <c r="M24" s="12">
        <v>2736.07</v>
      </c>
      <c r="N24" s="13">
        <v>2736.07</v>
      </c>
      <c r="O24" s="14" t="s">
        <v>714</v>
      </c>
    </row>
    <row r="25" spans="1:15" s="7" customFormat="1" ht="13.8">
      <c r="A25" s="33" t="s">
        <v>706</v>
      </c>
      <c r="B25" s="36">
        <v>1</v>
      </c>
      <c r="D25" s="10" t="s">
        <v>341</v>
      </c>
      <c r="F25" s="11" t="s">
        <v>70</v>
      </c>
      <c r="G25" s="11" t="s">
        <v>30</v>
      </c>
      <c r="H25" s="34" t="s">
        <v>344</v>
      </c>
      <c r="I25" s="35" t="s">
        <v>12</v>
      </c>
      <c r="K25" s="37">
        <v>773955.71</v>
      </c>
      <c r="L25" s="38">
        <v>0.24179999999999999</v>
      </c>
      <c r="M25" s="12">
        <v>961098.2</v>
      </c>
      <c r="N25" s="13">
        <v>961098.2</v>
      </c>
      <c r="O25" s="14" t="s">
        <v>714</v>
      </c>
    </row>
    <row r="26" spans="1:15" s="15" customFormat="1" ht="22.8">
      <c r="A26" s="33" t="s">
        <v>609</v>
      </c>
      <c r="B26" s="36">
        <v>5400</v>
      </c>
      <c r="D26" s="10" t="s">
        <v>414</v>
      </c>
      <c r="F26" s="11" t="s">
        <v>70</v>
      </c>
      <c r="G26" s="11" t="s">
        <v>30</v>
      </c>
      <c r="H26" s="34" t="s">
        <v>644</v>
      </c>
      <c r="I26" s="35" t="s">
        <v>3</v>
      </c>
      <c r="K26" s="37">
        <v>3.25</v>
      </c>
      <c r="L26" s="38">
        <v>0.24179999999999999</v>
      </c>
      <c r="M26" s="12">
        <v>4.04</v>
      </c>
      <c r="N26" s="13">
        <v>21816</v>
      </c>
      <c r="O26" s="14" t="s">
        <v>711</v>
      </c>
    </row>
    <row r="27" spans="1:15" s="15" customFormat="1" ht="13.2">
      <c r="A27" s="33">
        <v>4805749</v>
      </c>
      <c r="B27" s="36">
        <v>21.6</v>
      </c>
      <c r="D27" s="10" t="s">
        <v>282</v>
      </c>
      <c r="F27" s="11" t="s">
        <v>52</v>
      </c>
      <c r="G27" s="11" t="s">
        <v>30</v>
      </c>
      <c r="H27" s="34" t="s">
        <v>398</v>
      </c>
      <c r="I27" s="35" t="s">
        <v>2</v>
      </c>
      <c r="K27" s="37">
        <v>73.95</v>
      </c>
      <c r="L27" s="38">
        <v>0.24179999999999999</v>
      </c>
      <c r="M27" s="12">
        <v>91.83</v>
      </c>
      <c r="N27" s="13">
        <v>1983.53</v>
      </c>
      <c r="O27" s="14" t="s">
        <v>711</v>
      </c>
    </row>
    <row r="28" spans="1:15" s="15" customFormat="1" ht="22.8">
      <c r="A28" s="33">
        <v>1106058</v>
      </c>
      <c r="B28" s="36">
        <v>14.4</v>
      </c>
      <c r="D28" s="10" t="s">
        <v>283</v>
      </c>
      <c r="F28" s="11" t="s">
        <v>52</v>
      </c>
      <c r="G28" s="11" t="s">
        <v>30</v>
      </c>
      <c r="H28" s="34" t="s">
        <v>389</v>
      </c>
      <c r="I28" s="35" t="s">
        <v>2</v>
      </c>
      <c r="K28" s="37">
        <v>317.42</v>
      </c>
      <c r="L28" s="38">
        <v>0.24179999999999999</v>
      </c>
      <c r="M28" s="12">
        <v>394.17</v>
      </c>
      <c r="N28" s="13">
        <v>5676.05</v>
      </c>
      <c r="O28" s="14" t="s">
        <v>776</v>
      </c>
    </row>
    <row r="29" spans="1:15" s="15" customFormat="1" ht="22.8">
      <c r="A29" s="33">
        <v>3108001</v>
      </c>
      <c r="B29" s="36">
        <v>192</v>
      </c>
      <c r="D29" s="10" t="s">
        <v>284</v>
      </c>
      <c r="F29" s="11" t="s">
        <v>52</v>
      </c>
      <c r="G29" s="11" t="s">
        <v>30</v>
      </c>
      <c r="H29" s="34" t="s">
        <v>393</v>
      </c>
      <c r="I29" s="35" t="s">
        <v>3</v>
      </c>
      <c r="K29" s="37">
        <v>86.57</v>
      </c>
      <c r="L29" s="38">
        <v>0.24179999999999999</v>
      </c>
      <c r="M29" s="12">
        <v>107.5</v>
      </c>
      <c r="N29" s="13">
        <v>20640</v>
      </c>
      <c r="O29" s="14" t="s">
        <v>776</v>
      </c>
    </row>
    <row r="30" spans="1:15" s="15" customFormat="1" ht="13.2">
      <c r="A30" s="33">
        <v>3806415</v>
      </c>
      <c r="B30" s="36">
        <v>331.71</v>
      </c>
      <c r="D30" s="10" t="s">
        <v>285</v>
      </c>
      <c r="F30" s="11" t="s">
        <v>52</v>
      </c>
      <c r="G30" s="11" t="s">
        <v>30</v>
      </c>
      <c r="H30" s="34" t="s">
        <v>395</v>
      </c>
      <c r="I30" s="35" t="s">
        <v>2</v>
      </c>
      <c r="K30" s="37">
        <v>711.14</v>
      </c>
      <c r="L30" s="38">
        <v>0.24179999999999999</v>
      </c>
      <c r="M30" s="12">
        <v>883.09</v>
      </c>
      <c r="N30" s="13">
        <v>292929.78000000003</v>
      </c>
      <c r="O30" s="14" t="s">
        <v>776</v>
      </c>
    </row>
    <row r="31" spans="1:15" s="15" customFormat="1" ht="13.2">
      <c r="A31" s="33">
        <v>100200</v>
      </c>
      <c r="B31" s="36">
        <v>2531.71</v>
      </c>
      <c r="D31" s="10" t="s">
        <v>286</v>
      </c>
      <c r="F31" s="11" t="s">
        <v>53</v>
      </c>
      <c r="G31" s="11" t="s">
        <v>30</v>
      </c>
      <c r="H31" s="34" t="s">
        <v>720</v>
      </c>
      <c r="I31" s="35" t="s">
        <v>127</v>
      </c>
      <c r="K31" s="37">
        <v>0.42</v>
      </c>
      <c r="L31" s="38">
        <v>0.24179999999999999</v>
      </c>
      <c r="M31" s="12">
        <v>0.52</v>
      </c>
      <c r="N31" s="13">
        <v>1316.49</v>
      </c>
      <c r="O31" s="14" t="s">
        <v>711</v>
      </c>
    </row>
    <row r="32" spans="1:15" s="15" customFormat="1" ht="22.8">
      <c r="A32" s="33">
        <v>5915433</v>
      </c>
      <c r="B32" s="36">
        <v>4050.74</v>
      </c>
      <c r="D32" s="10" t="s">
        <v>287</v>
      </c>
      <c r="F32" s="11" t="s">
        <v>52</v>
      </c>
      <c r="G32" s="11" t="s">
        <v>30</v>
      </c>
      <c r="H32" s="34" t="s">
        <v>687</v>
      </c>
      <c r="I32" s="35" t="s">
        <v>9</v>
      </c>
      <c r="K32" s="37">
        <v>37.229999999999997</v>
      </c>
      <c r="L32" s="38">
        <v>0.24179999999999999</v>
      </c>
      <c r="M32" s="12">
        <v>46.23</v>
      </c>
      <c r="N32" s="13">
        <v>187265.71</v>
      </c>
      <c r="O32" s="14" t="s">
        <v>711</v>
      </c>
    </row>
    <row r="33" spans="1:15" s="15" customFormat="1" ht="22.8">
      <c r="A33" s="33">
        <v>100937</v>
      </c>
      <c r="B33" s="36">
        <v>2025.37</v>
      </c>
      <c r="D33" s="10" t="s">
        <v>288</v>
      </c>
      <c r="F33" s="11" t="s">
        <v>53</v>
      </c>
      <c r="G33" s="11" t="s">
        <v>30</v>
      </c>
      <c r="H33" s="34" t="s">
        <v>768</v>
      </c>
      <c r="I33" s="35" t="s">
        <v>89</v>
      </c>
      <c r="K33" s="37">
        <v>9.19</v>
      </c>
      <c r="L33" s="38">
        <v>0.24179999999999999</v>
      </c>
      <c r="M33" s="12">
        <v>11.41</v>
      </c>
      <c r="N33" s="13">
        <v>23109.47</v>
      </c>
      <c r="O33" s="14" t="s">
        <v>711</v>
      </c>
    </row>
    <row r="34" spans="1:15" s="15" customFormat="1" ht="13.2">
      <c r="A34" s="33">
        <v>3806402</v>
      </c>
      <c r="B34" s="36">
        <v>16585.64</v>
      </c>
      <c r="D34" s="10" t="s">
        <v>289</v>
      </c>
      <c r="F34" s="11" t="s">
        <v>52</v>
      </c>
      <c r="G34" s="11" t="s">
        <v>30</v>
      </c>
      <c r="H34" s="34" t="s">
        <v>396</v>
      </c>
      <c r="I34" s="35" t="s">
        <v>3</v>
      </c>
      <c r="K34" s="37">
        <v>2.74</v>
      </c>
      <c r="L34" s="38">
        <v>0.24179999999999999</v>
      </c>
      <c r="M34" s="12">
        <v>3.4</v>
      </c>
      <c r="N34" s="13">
        <v>56391.18</v>
      </c>
      <c r="O34" s="14" t="s">
        <v>710</v>
      </c>
    </row>
    <row r="35" spans="1:15" s="15" customFormat="1" ht="22.8">
      <c r="A35" s="33">
        <v>4915645</v>
      </c>
      <c r="B35" s="36">
        <v>1179.2</v>
      </c>
      <c r="D35" s="10" t="s">
        <v>290</v>
      </c>
      <c r="F35" s="11" t="s">
        <v>52</v>
      </c>
      <c r="G35" s="11" t="s">
        <v>30</v>
      </c>
      <c r="H35" s="34" t="s">
        <v>402</v>
      </c>
      <c r="I35" s="35" t="s">
        <v>4</v>
      </c>
      <c r="K35" s="37">
        <v>210.74</v>
      </c>
      <c r="L35" s="38">
        <v>0.24179999999999999</v>
      </c>
      <c r="M35" s="12">
        <v>261.7</v>
      </c>
      <c r="N35" s="13">
        <v>308596.64</v>
      </c>
      <c r="O35" s="14" t="s">
        <v>710</v>
      </c>
    </row>
    <row r="36" spans="1:15" s="15" customFormat="1" ht="22.8">
      <c r="A36" s="33">
        <v>4915653</v>
      </c>
      <c r="B36" s="36">
        <v>2487.84</v>
      </c>
      <c r="D36" s="10" t="s">
        <v>291</v>
      </c>
      <c r="F36" s="11" t="s">
        <v>52</v>
      </c>
      <c r="G36" s="11" t="s">
        <v>30</v>
      </c>
      <c r="H36" s="34" t="s">
        <v>403</v>
      </c>
      <c r="I36" s="35" t="s">
        <v>4</v>
      </c>
      <c r="K36" s="37">
        <v>70.19</v>
      </c>
      <c r="L36" s="38">
        <v>0.24179999999999999</v>
      </c>
      <c r="M36" s="12">
        <v>87.16</v>
      </c>
      <c r="N36" s="13">
        <v>216840.13</v>
      </c>
      <c r="O36" s="14" t="s">
        <v>710</v>
      </c>
    </row>
    <row r="37" spans="1:15" s="15" customFormat="1" ht="13.2">
      <c r="A37" s="33">
        <v>1207723</v>
      </c>
      <c r="B37" s="36">
        <v>829.28</v>
      </c>
      <c r="D37" s="10" t="s">
        <v>292</v>
      </c>
      <c r="F37" s="11" t="s">
        <v>52</v>
      </c>
      <c r="G37" s="11" t="s">
        <v>30</v>
      </c>
      <c r="H37" s="34" t="s">
        <v>390</v>
      </c>
      <c r="I37" s="35" t="s">
        <v>2</v>
      </c>
      <c r="K37" s="37">
        <v>1408.82</v>
      </c>
      <c r="L37" s="38">
        <v>0.24179999999999999</v>
      </c>
      <c r="M37" s="12">
        <v>1749.47</v>
      </c>
      <c r="N37" s="13">
        <v>1450800.48</v>
      </c>
      <c r="O37" s="14" t="s">
        <v>710</v>
      </c>
    </row>
    <row r="38" spans="1:15" s="15" customFormat="1" ht="34.200000000000003">
      <c r="A38" s="33">
        <v>20193</v>
      </c>
      <c r="B38" s="36">
        <v>2400</v>
      </c>
      <c r="D38" s="10" t="s">
        <v>707</v>
      </c>
      <c r="F38" s="11" t="s">
        <v>51</v>
      </c>
      <c r="G38" s="11" t="s">
        <v>778</v>
      </c>
      <c r="H38" s="34" t="s">
        <v>125</v>
      </c>
      <c r="I38" s="35" t="s">
        <v>88</v>
      </c>
      <c r="K38" s="37">
        <v>14.25</v>
      </c>
      <c r="L38" s="38">
        <v>0.15279999999999999</v>
      </c>
      <c r="M38" s="12">
        <v>16.43</v>
      </c>
      <c r="N38" s="13">
        <v>39432</v>
      </c>
      <c r="O38" s="14" t="s">
        <v>710</v>
      </c>
    </row>
    <row r="39" spans="1:15" s="15" customFormat="1" ht="22.8">
      <c r="A39" s="33">
        <v>97063</v>
      </c>
      <c r="B39" s="36">
        <v>8000</v>
      </c>
      <c r="D39" s="10" t="s">
        <v>708</v>
      </c>
      <c r="F39" s="11" t="s">
        <v>53</v>
      </c>
      <c r="G39" s="11" t="s">
        <v>30</v>
      </c>
      <c r="H39" s="34" t="s">
        <v>758</v>
      </c>
      <c r="I39" s="35" t="s">
        <v>3</v>
      </c>
      <c r="K39" s="37">
        <v>20.12</v>
      </c>
      <c r="L39" s="38">
        <v>0.24179999999999999</v>
      </c>
      <c r="M39" s="12">
        <v>24.99</v>
      </c>
      <c r="N39" s="13">
        <v>199920</v>
      </c>
      <c r="O39" s="14" t="s">
        <v>710</v>
      </c>
    </row>
    <row r="40" spans="1:15" s="15" customFormat="1" ht="13.2">
      <c r="A40" s="33">
        <v>4805749</v>
      </c>
      <c r="B40" s="36">
        <v>21.6</v>
      </c>
      <c r="D40" s="10" t="s">
        <v>604</v>
      </c>
      <c r="F40" s="11" t="s">
        <v>52</v>
      </c>
      <c r="G40" s="11" t="s">
        <v>30</v>
      </c>
      <c r="H40" s="34" t="s">
        <v>398</v>
      </c>
      <c r="I40" s="35" t="s">
        <v>2</v>
      </c>
      <c r="K40" s="37">
        <v>73.95</v>
      </c>
      <c r="L40" s="38">
        <v>0.24179999999999999</v>
      </c>
      <c r="M40" s="12">
        <v>91.83</v>
      </c>
      <c r="N40" s="13">
        <v>1983.53</v>
      </c>
      <c r="O40" s="14" t="s">
        <v>711</v>
      </c>
    </row>
    <row r="41" spans="1:15" s="15" customFormat="1" ht="22.8">
      <c r="A41" s="33">
        <v>1106058</v>
      </c>
      <c r="B41" s="36">
        <v>14.4</v>
      </c>
      <c r="D41" s="10" t="s">
        <v>605</v>
      </c>
      <c r="F41" s="11" t="s">
        <v>52</v>
      </c>
      <c r="G41" s="11" t="s">
        <v>30</v>
      </c>
      <c r="H41" s="34" t="s">
        <v>389</v>
      </c>
      <c r="I41" s="35" t="s">
        <v>2</v>
      </c>
      <c r="K41" s="37">
        <v>317.42</v>
      </c>
      <c r="L41" s="38">
        <v>0.24179999999999999</v>
      </c>
      <c r="M41" s="12">
        <v>394.17</v>
      </c>
      <c r="N41" s="13">
        <v>5676.05</v>
      </c>
      <c r="O41" s="14" t="s">
        <v>776</v>
      </c>
    </row>
    <row r="42" spans="1:15" s="15" customFormat="1" ht="22.8">
      <c r="A42" s="33">
        <v>3108005</v>
      </c>
      <c r="B42" s="36">
        <v>192</v>
      </c>
      <c r="D42" s="10" t="s">
        <v>606</v>
      </c>
      <c r="F42" s="11" t="s">
        <v>52</v>
      </c>
      <c r="G42" s="11" t="s">
        <v>30</v>
      </c>
      <c r="H42" s="34" t="s">
        <v>394</v>
      </c>
      <c r="I42" s="35" t="s">
        <v>3</v>
      </c>
      <c r="K42" s="37">
        <v>91.14</v>
      </c>
      <c r="L42" s="38">
        <v>0.24179999999999999</v>
      </c>
      <c r="M42" s="12">
        <v>113.18</v>
      </c>
      <c r="N42" s="13">
        <v>21730.560000000001</v>
      </c>
      <c r="O42" s="14" t="s">
        <v>776</v>
      </c>
    </row>
    <row r="43" spans="1:15" s="15" customFormat="1" ht="13.2">
      <c r="A43" s="33">
        <v>84649</v>
      </c>
      <c r="B43" s="36">
        <v>108</v>
      </c>
      <c r="D43" s="10" t="s">
        <v>607</v>
      </c>
      <c r="F43" s="11" t="s">
        <v>70</v>
      </c>
      <c r="G43" s="11" t="s">
        <v>30</v>
      </c>
      <c r="H43" s="34" t="s">
        <v>645</v>
      </c>
      <c r="I43" s="35" t="s">
        <v>3</v>
      </c>
      <c r="K43" s="37">
        <v>12.17</v>
      </c>
      <c r="L43" s="38">
        <v>0.24179999999999999</v>
      </c>
      <c r="M43" s="12">
        <v>15.11</v>
      </c>
      <c r="N43" s="13">
        <v>1631.88</v>
      </c>
      <c r="O43" s="14" t="s">
        <v>710</v>
      </c>
    </row>
    <row r="44" spans="1:15" s="15" customFormat="1" ht="22.8">
      <c r="A44" s="33" t="s">
        <v>609</v>
      </c>
      <c r="B44" s="36">
        <v>28800</v>
      </c>
      <c r="D44" s="10" t="s">
        <v>608</v>
      </c>
      <c r="F44" s="11" t="s">
        <v>70</v>
      </c>
      <c r="G44" s="11" t="s">
        <v>30</v>
      </c>
      <c r="H44" s="34" t="s">
        <v>644</v>
      </c>
      <c r="I44" s="35" t="s">
        <v>3</v>
      </c>
      <c r="K44" s="37">
        <v>3.25</v>
      </c>
      <c r="L44" s="38">
        <v>0.24179999999999999</v>
      </c>
      <c r="M44" s="12">
        <v>4.04</v>
      </c>
      <c r="N44" s="13">
        <v>116352</v>
      </c>
      <c r="O44" s="14" t="s">
        <v>711</v>
      </c>
    </row>
    <row r="45" spans="1:15" s="15" customFormat="1" ht="22.8">
      <c r="A45" s="33" t="s">
        <v>139</v>
      </c>
      <c r="B45" s="36">
        <v>1320</v>
      </c>
      <c r="D45" s="10" t="s">
        <v>611</v>
      </c>
      <c r="F45" s="11" t="s">
        <v>70</v>
      </c>
      <c r="G45" s="11" t="s">
        <v>30</v>
      </c>
      <c r="H45" s="34" t="s">
        <v>97</v>
      </c>
      <c r="I45" s="35" t="s">
        <v>5</v>
      </c>
      <c r="K45" s="37">
        <v>59.53</v>
      </c>
      <c r="L45" s="38">
        <v>0.24179999999999999</v>
      </c>
      <c r="M45" s="12">
        <v>73.92</v>
      </c>
      <c r="N45" s="13">
        <v>97574.399999999994</v>
      </c>
      <c r="O45" s="14" t="s">
        <v>710</v>
      </c>
    </row>
    <row r="46" spans="1:15" s="15" customFormat="1" ht="13.2">
      <c r="A46" s="33">
        <v>4815671</v>
      </c>
      <c r="B46" s="36">
        <v>104.54</v>
      </c>
      <c r="D46" s="10" t="s">
        <v>612</v>
      </c>
      <c r="F46" s="11" t="s">
        <v>52</v>
      </c>
      <c r="G46" s="11" t="s">
        <v>30</v>
      </c>
      <c r="H46" s="34" t="s">
        <v>399</v>
      </c>
      <c r="I46" s="35" t="s">
        <v>2</v>
      </c>
      <c r="K46" s="37">
        <v>18.41</v>
      </c>
      <c r="L46" s="38">
        <v>0.24179999999999999</v>
      </c>
      <c r="M46" s="12">
        <v>22.86</v>
      </c>
      <c r="N46" s="13">
        <v>2389.7800000000002</v>
      </c>
      <c r="O46" s="14" t="s">
        <v>711</v>
      </c>
    </row>
    <row r="47" spans="1:15" ht="22.8">
      <c r="A47" s="33" t="s">
        <v>610</v>
      </c>
      <c r="B47" s="36">
        <v>1050</v>
      </c>
      <c r="D47" s="10" t="s">
        <v>613</v>
      </c>
      <c r="E47" s="1"/>
      <c r="F47" s="11" t="s">
        <v>70</v>
      </c>
      <c r="G47" s="11" t="s">
        <v>30</v>
      </c>
      <c r="H47" s="34" t="s">
        <v>647</v>
      </c>
      <c r="I47" s="35" t="s">
        <v>2</v>
      </c>
      <c r="J47" s="1"/>
      <c r="K47" s="37">
        <v>164.83</v>
      </c>
      <c r="L47" s="38">
        <v>0.24179999999999999</v>
      </c>
      <c r="M47" s="12">
        <v>204.69</v>
      </c>
      <c r="N47" s="13">
        <v>214924.5</v>
      </c>
      <c r="O47" s="14" t="s">
        <v>711</v>
      </c>
    </row>
    <row r="48" spans="1:15" s="15" customFormat="1" ht="13.2">
      <c r="A48" s="33">
        <v>5915321</v>
      </c>
      <c r="B48" s="36">
        <v>79968</v>
      </c>
      <c r="D48" s="10" t="s">
        <v>614</v>
      </c>
      <c r="F48" s="11" t="s">
        <v>52</v>
      </c>
      <c r="G48" s="11" t="s">
        <v>30</v>
      </c>
      <c r="H48" s="34" t="s">
        <v>689</v>
      </c>
      <c r="I48" s="35" t="s">
        <v>409</v>
      </c>
      <c r="K48" s="37">
        <v>0.7</v>
      </c>
      <c r="L48" s="38">
        <v>0.24179999999999999</v>
      </c>
      <c r="M48" s="12">
        <v>0.87</v>
      </c>
      <c r="N48" s="13">
        <v>69572.160000000003</v>
      </c>
      <c r="O48" s="14" t="s">
        <v>711</v>
      </c>
    </row>
    <row r="49" spans="1:15" s="15" customFormat="1" ht="13.2">
      <c r="A49" s="33">
        <v>3806402</v>
      </c>
      <c r="B49" s="36">
        <v>670.32</v>
      </c>
      <c r="D49" s="10" t="s">
        <v>615</v>
      </c>
      <c r="F49" s="11" t="s">
        <v>52</v>
      </c>
      <c r="G49" s="11" t="s">
        <v>30</v>
      </c>
      <c r="H49" s="34" t="s">
        <v>396</v>
      </c>
      <c r="I49" s="35" t="s">
        <v>3</v>
      </c>
      <c r="K49" s="37">
        <v>2.74</v>
      </c>
      <c r="L49" s="38">
        <v>0.24179999999999999</v>
      </c>
      <c r="M49" s="12">
        <v>3.4</v>
      </c>
      <c r="N49" s="13">
        <v>2279.09</v>
      </c>
      <c r="O49" s="14" t="s">
        <v>710</v>
      </c>
    </row>
    <row r="50" spans="1:15" s="15" customFormat="1" ht="13.2">
      <c r="A50" s="33" t="s">
        <v>676</v>
      </c>
      <c r="B50" s="36">
        <v>670.32</v>
      </c>
      <c r="C50" s="33"/>
      <c r="D50" s="10" t="s">
        <v>616</v>
      </c>
      <c r="F50" s="33" t="s">
        <v>70</v>
      </c>
      <c r="G50" s="11" t="s">
        <v>30</v>
      </c>
      <c r="H50" s="34" t="s">
        <v>678</v>
      </c>
      <c r="I50" s="35" t="s">
        <v>3</v>
      </c>
      <c r="K50" s="37">
        <v>28.52</v>
      </c>
      <c r="L50" s="38">
        <v>0.24179999999999999</v>
      </c>
      <c r="M50" s="12">
        <v>35.42</v>
      </c>
      <c r="N50" s="13">
        <v>23742.73</v>
      </c>
      <c r="O50" s="14" t="s">
        <v>710</v>
      </c>
    </row>
    <row r="51" spans="1:15" s="15" customFormat="1" ht="13.2">
      <c r="A51" s="33" t="s">
        <v>677</v>
      </c>
      <c r="B51" s="36">
        <v>670.32</v>
      </c>
      <c r="C51" s="33"/>
      <c r="D51" s="10" t="s">
        <v>658</v>
      </c>
      <c r="F51" s="33" t="s">
        <v>70</v>
      </c>
      <c r="G51" s="11" t="s">
        <v>30</v>
      </c>
      <c r="H51" s="34" t="s">
        <v>679</v>
      </c>
      <c r="I51" s="35" t="s">
        <v>3</v>
      </c>
      <c r="K51" s="37">
        <v>35.58</v>
      </c>
      <c r="L51" s="38">
        <v>0.24179999999999999</v>
      </c>
      <c r="M51" s="12">
        <v>44.18</v>
      </c>
      <c r="N51" s="13">
        <v>29614.74</v>
      </c>
      <c r="O51" s="14" t="s">
        <v>710</v>
      </c>
    </row>
    <row r="52" spans="1:15" s="15" customFormat="1" ht="13.2">
      <c r="A52" s="33" t="s">
        <v>691</v>
      </c>
      <c r="B52" s="36">
        <v>670.32</v>
      </c>
      <c r="C52" s="39"/>
      <c r="D52" s="10" t="s">
        <v>659</v>
      </c>
      <c r="F52" s="33" t="s">
        <v>70</v>
      </c>
      <c r="G52" s="11" t="s">
        <v>30</v>
      </c>
      <c r="H52" s="34" t="s">
        <v>682</v>
      </c>
      <c r="I52" s="35" t="s">
        <v>3</v>
      </c>
      <c r="K52" s="37">
        <v>16.03</v>
      </c>
      <c r="L52" s="38">
        <v>0.24179999999999999</v>
      </c>
      <c r="M52" s="12">
        <v>19.91</v>
      </c>
      <c r="N52" s="13">
        <v>13346.07</v>
      </c>
      <c r="O52" s="14" t="s">
        <v>710</v>
      </c>
    </row>
    <row r="53" spans="1:15" s="15" customFormat="1" ht="22.8">
      <c r="A53" s="33" t="s">
        <v>617</v>
      </c>
      <c r="B53" s="36">
        <v>36</v>
      </c>
      <c r="D53" s="10" t="s">
        <v>683</v>
      </c>
      <c r="F53" s="11" t="s">
        <v>70</v>
      </c>
      <c r="G53" s="11" t="s">
        <v>30</v>
      </c>
      <c r="H53" s="34" t="s">
        <v>646</v>
      </c>
      <c r="I53" s="35" t="s">
        <v>3</v>
      </c>
      <c r="K53" s="37">
        <v>1451.48</v>
      </c>
      <c r="L53" s="38">
        <v>0.24179999999999999</v>
      </c>
      <c r="M53" s="12">
        <v>1802.45</v>
      </c>
      <c r="N53" s="13">
        <v>64888.2</v>
      </c>
      <c r="O53" s="14" t="s">
        <v>710</v>
      </c>
    </row>
    <row r="54" spans="1:15" s="15" customFormat="1" ht="22.8">
      <c r="A54" s="33" t="s">
        <v>680</v>
      </c>
      <c r="B54" s="36">
        <v>1</v>
      </c>
      <c r="D54" s="10" t="s">
        <v>629</v>
      </c>
      <c r="F54" s="11" t="s">
        <v>70</v>
      </c>
      <c r="G54" s="11" t="s">
        <v>30</v>
      </c>
      <c r="H54" s="34" t="s">
        <v>709</v>
      </c>
      <c r="I54" s="35" t="s">
        <v>12</v>
      </c>
      <c r="K54" s="37">
        <v>15956.45</v>
      </c>
      <c r="L54" s="38">
        <v>0.24179999999999999</v>
      </c>
      <c r="M54" s="12">
        <v>19814.72</v>
      </c>
      <c r="N54" s="13">
        <v>19814.72</v>
      </c>
      <c r="O54" s="14" t="s">
        <v>714</v>
      </c>
    </row>
    <row r="55" spans="1:15" s="15" customFormat="1" ht="13.2">
      <c r="A55" s="33">
        <v>5501700</v>
      </c>
      <c r="B55" s="36">
        <v>250</v>
      </c>
      <c r="D55" s="10" t="s">
        <v>660</v>
      </c>
      <c r="F55" s="11" t="s">
        <v>52</v>
      </c>
      <c r="G55" s="11" t="s">
        <v>30</v>
      </c>
      <c r="H55" s="34" t="s">
        <v>407</v>
      </c>
      <c r="I55" s="35" t="s">
        <v>3</v>
      </c>
      <c r="K55" s="37">
        <v>0.71</v>
      </c>
      <c r="L55" s="38">
        <v>0.24179999999999999</v>
      </c>
      <c r="M55" s="12">
        <v>0.88</v>
      </c>
      <c r="N55" s="13">
        <v>220</v>
      </c>
      <c r="O55" s="14" t="s">
        <v>711</v>
      </c>
    </row>
    <row r="56" spans="1:15" s="15" customFormat="1" ht="22.8">
      <c r="A56" s="33" t="s">
        <v>630</v>
      </c>
      <c r="B56" s="36">
        <v>250</v>
      </c>
      <c r="D56" s="10" t="s">
        <v>661</v>
      </c>
      <c r="F56" s="11" t="s">
        <v>70</v>
      </c>
      <c r="G56" s="11" t="s">
        <v>30</v>
      </c>
      <c r="H56" s="34" t="s">
        <v>651</v>
      </c>
      <c r="I56" s="35" t="s">
        <v>3</v>
      </c>
      <c r="K56" s="37">
        <v>8.84</v>
      </c>
      <c r="L56" s="38">
        <v>0.24179999999999999</v>
      </c>
      <c r="M56" s="12">
        <v>10.98</v>
      </c>
      <c r="N56" s="13">
        <v>2745</v>
      </c>
      <c r="O56" s="14" t="s">
        <v>711</v>
      </c>
    </row>
    <row r="57" spans="1:15" s="15" customFormat="1" ht="13.2">
      <c r="A57" s="33" t="s">
        <v>631</v>
      </c>
      <c r="B57" s="36">
        <v>148.80000000000001</v>
      </c>
      <c r="D57" s="10" t="s">
        <v>662</v>
      </c>
      <c r="F57" s="11" t="s">
        <v>70</v>
      </c>
      <c r="G57" s="11" t="s">
        <v>30</v>
      </c>
      <c r="H57" s="34" t="s">
        <v>652</v>
      </c>
      <c r="I57" s="35" t="s">
        <v>2</v>
      </c>
      <c r="K57" s="37">
        <v>12.47</v>
      </c>
      <c r="L57" s="38">
        <v>0.24179999999999999</v>
      </c>
      <c r="M57" s="12">
        <v>15.49</v>
      </c>
      <c r="N57" s="13">
        <v>2304.91</v>
      </c>
      <c r="O57" s="14" t="s">
        <v>711</v>
      </c>
    </row>
    <row r="58" spans="1:15" s="15" customFormat="1" ht="22.8">
      <c r="A58" s="33" t="s">
        <v>632</v>
      </c>
      <c r="B58" s="36">
        <v>19.32</v>
      </c>
      <c r="D58" s="10" t="s">
        <v>663</v>
      </c>
      <c r="F58" s="11" t="s">
        <v>70</v>
      </c>
      <c r="G58" s="11" t="s">
        <v>30</v>
      </c>
      <c r="H58" s="34" t="s">
        <v>653</v>
      </c>
      <c r="I58" s="35" t="s">
        <v>2</v>
      </c>
      <c r="K58" s="37">
        <v>99.53</v>
      </c>
      <c r="L58" s="38">
        <v>0.24179999999999999</v>
      </c>
      <c r="M58" s="12">
        <v>123.6</v>
      </c>
      <c r="N58" s="13">
        <v>2387.9499999999998</v>
      </c>
      <c r="O58" s="14" t="s">
        <v>711</v>
      </c>
    </row>
    <row r="59" spans="1:15" s="15" customFormat="1" ht="13.2">
      <c r="A59" s="33">
        <v>2003864</v>
      </c>
      <c r="B59" s="36">
        <v>96</v>
      </c>
      <c r="D59" s="10" t="s">
        <v>664</v>
      </c>
      <c r="F59" s="11" t="s">
        <v>52</v>
      </c>
      <c r="G59" s="11" t="s">
        <v>30</v>
      </c>
      <c r="H59" s="34" t="s">
        <v>391</v>
      </c>
      <c r="I59" s="35" t="s">
        <v>0</v>
      </c>
      <c r="K59" s="37">
        <v>15.08</v>
      </c>
      <c r="L59" s="38">
        <v>0.24179999999999999</v>
      </c>
      <c r="M59" s="12">
        <v>18.73</v>
      </c>
      <c r="N59" s="13">
        <v>1798.08</v>
      </c>
      <c r="O59" s="14" t="s">
        <v>711</v>
      </c>
    </row>
    <row r="60" spans="1:15" s="15" customFormat="1" ht="13.2">
      <c r="A60" s="33" t="s">
        <v>633</v>
      </c>
      <c r="B60" s="36">
        <v>218.4</v>
      </c>
      <c r="D60" s="10" t="s">
        <v>665</v>
      </c>
      <c r="F60" s="11" t="s">
        <v>70</v>
      </c>
      <c r="G60" s="11" t="s">
        <v>30</v>
      </c>
      <c r="H60" s="34" t="s">
        <v>654</v>
      </c>
      <c r="I60" s="35" t="s">
        <v>2</v>
      </c>
      <c r="K60" s="37">
        <v>344.68</v>
      </c>
      <c r="L60" s="38">
        <v>0.24179999999999999</v>
      </c>
      <c r="M60" s="12">
        <v>428.02</v>
      </c>
      <c r="N60" s="13">
        <v>93479.57</v>
      </c>
      <c r="O60" s="14" t="s">
        <v>776</v>
      </c>
    </row>
    <row r="61" spans="1:15" s="15" customFormat="1" ht="22.8">
      <c r="A61" s="33" t="s">
        <v>634</v>
      </c>
      <c r="B61" s="36">
        <v>840</v>
      </c>
      <c r="D61" s="10" t="s">
        <v>666</v>
      </c>
      <c r="F61" s="11" t="s">
        <v>70</v>
      </c>
      <c r="G61" s="11" t="s">
        <v>30</v>
      </c>
      <c r="H61" s="34" t="s">
        <v>655</v>
      </c>
      <c r="I61" s="35" t="s">
        <v>3</v>
      </c>
      <c r="K61" s="37">
        <v>15.93</v>
      </c>
      <c r="L61" s="38">
        <v>0.24179999999999999</v>
      </c>
      <c r="M61" s="12">
        <v>19.78</v>
      </c>
      <c r="N61" s="13">
        <v>16615.2</v>
      </c>
      <c r="O61" s="14" t="s">
        <v>776</v>
      </c>
    </row>
    <row r="62" spans="1:15" s="15" customFormat="1" ht="22.8">
      <c r="A62" s="33">
        <v>1107895</v>
      </c>
      <c r="B62" s="36">
        <v>50</v>
      </c>
      <c r="D62" s="10" t="s">
        <v>667</v>
      </c>
      <c r="F62" s="11" t="s">
        <v>52</v>
      </c>
      <c r="G62" s="11" t="s">
        <v>30</v>
      </c>
      <c r="H62" s="34" t="s">
        <v>388</v>
      </c>
      <c r="I62" s="35" t="s">
        <v>2</v>
      </c>
      <c r="K62" s="37">
        <v>349.43</v>
      </c>
      <c r="L62" s="38">
        <v>0.24179999999999999</v>
      </c>
      <c r="M62" s="12">
        <v>433.92</v>
      </c>
      <c r="N62" s="13">
        <v>21696</v>
      </c>
      <c r="O62" s="14" t="s">
        <v>776</v>
      </c>
    </row>
    <row r="63" spans="1:15" ht="22.8">
      <c r="A63" s="33" t="s">
        <v>610</v>
      </c>
      <c r="B63" s="36">
        <v>20</v>
      </c>
      <c r="D63" s="10" t="s">
        <v>668</v>
      </c>
      <c r="E63" s="1"/>
      <c r="F63" s="11" t="s">
        <v>70</v>
      </c>
      <c r="G63" s="11" t="s">
        <v>30</v>
      </c>
      <c r="H63" s="34" t="s">
        <v>647</v>
      </c>
      <c r="I63" s="35" t="s">
        <v>2</v>
      </c>
      <c r="J63" s="1"/>
      <c r="K63" s="37">
        <v>164.83</v>
      </c>
      <c r="L63" s="38">
        <v>0.24179999999999999</v>
      </c>
      <c r="M63" s="12">
        <v>204.69</v>
      </c>
      <c r="N63" s="13">
        <v>4093.8</v>
      </c>
      <c r="O63" s="14" t="s">
        <v>711</v>
      </c>
    </row>
    <row r="64" spans="1:15" s="15" customFormat="1" ht="13.2">
      <c r="A64" s="33">
        <v>4815671</v>
      </c>
      <c r="B64" s="36">
        <v>225</v>
      </c>
      <c r="D64" s="10" t="s">
        <v>669</v>
      </c>
      <c r="F64" s="11" t="s">
        <v>52</v>
      </c>
      <c r="G64" s="11" t="s">
        <v>30</v>
      </c>
      <c r="H64" s="34" t="s">
        <v>399</v>
      </c>
      <c r="I64" s="35" t="s">
        <v>2</v>
      </c>
      <c r="K64" s="37">
        <v>18.41</v>
      </c>
      <c r="L64" s="38">
        <v>0.24179999999999999</v>
      </c>
      <c r="M64" s="12">
        <v>22.86</v>
      </c>
      <c r="N64" s="13">
        <v>5143.5</v>
      </c>
      <c r="O64" s="14" t="s">
        <v>711</v>
      </c>
    </row>
    <row r="65" spans="1:15" s="15" customFormat="1" ht="13.2">
      <c r="A65" s="33">
        <v>407820</v>
      </c>
      <c r="B65" s="36">
        <v>1100</v>
      </c>
      <c r="D65" s="10" t="s">
        <v>670</v>
      </c>
      <c r="F65" s="11" t="s">
        <v>52</v>
      </c>
      <c r="G65" s="11" t="s">
        <v>30</v>
      </c>
      <c r="H65" s="34" t="s">
        <v>387</v>
      </c>
      <c r="I65" s="35" t="s">
        <v>4</v>
      </c>
      <c r="K65" s="37">
        <v>13.65</v>
      </c>
      <c r="L65" s="38">
        <v>0.24179999999999999</v>
      </c>
      <c r="M65" s="12">
        <v>16.95</v>
      </c>
      <c r="N65" s="13">
        <v>18645</v>
      </c>
      <c r="O65" s="14" t="s">
        <v>777</v>
      </c>
    </row>
    <row r="66" spans="1:15" s="15" customFormat="1" ht="13.2">
      <c r="A66" s="33">
        <v>2003827</v>
      </c>
      <c r="B66" s="36">
        <v>25</v>
      </c>
      <c r="D66" s="10" t="s">
        <v>671</v>
      </c>
      <c r="F66" s="11" t="s">
        <v>52</v>
      </c>
      <c r="G66" s="11" t="s">
        <v>30</v>
      </c>
      <c r="H66" s="34" t="s">
        <v>392</v>
      </c>
      <c r="I66" s="35" t="s">
        <v>5</v>
      </c>
      <c r="K66" s="37">
        <v>388.09</v>
      </c>
      <c r="L66" s="38">
        <v>0.24179999999999999</v>
      </c>
      <c r="M66" s="12">
        <v>481.93</v>
      </c>
      <c r="N66" s="13">
        <v>12048.25</v>
      </c>
      <c r="O66" s="14" t="s">
        <v>716</v>
      </c>
    </row>
    <row r="67" spans="1:15" s="15" customFormat="1" ht="13.2">
      <c r="A67" s="33" t="s">
        <v>28</v>
      </c>
      <c r="B67" s="36">
        <v>20</v>
      </c>
      <c r="D67" s="10" t="s">
        <v>672</v>
      </c>
      <c r="F67" s="11" t="s">
        <v>70</v>
      </c>
      <c r="G67" s="11" t="s">
        <v>30</v>
      </c>
      <c r="H67" s="34" t="s">
        <v>29</v>
      </c>
      <c r="I67" s="35" t="s">
        <v>12</v>
      </c>
      <c r="K67" s="37">
        <v>210.97</v>
      </c>
      <c r="L67" s="38">
        <v>0.24179999999999999</v>
      </c>
      <c r="M67" s="12">
        <v>261.98</v>
      </c>
      <c r="N67" s="13">
        <v>5239.6000000000004</v>
      </c>
      <c r="O67" s="14" t="s">
        <v>710</v>
      </c>
    </row>
    <row r="68" spans="1:15" s="15" customFormat="1" ht="22.8">
      <c r="A68" s="33">
        <v>87878</v>
      </c>
      <c r="B68" s="36">
        <v>120</v>
      </c>
      <c r="D68" s="10" t="s">
        <v>673</v>
      </c>
      <c r="F68" s="11" t="s">
        <v>53</v>
      </c>
      <c r="G68" s="11" t="s">
        <v>30</v>
      </c>
      <c r="H68" s="34" t="s">
        <v>747</v>
      </c>
      <c r="I68" s="35" t="s">
        <v>3</v>
      </c>
      <c r="K68" s="37">
        <v>4.91</v>
      </c>
      <c r="L68" s="38">
        <v>0.24179999999999999</v>
      </c>
      <c r="M68" s="12">
        <v>6.1</v>
      </c>
      <c r="N68" s="13">
        <v>732</v>
      </c>
      <c r="O68" s="14" t="s">
        <v>710</v>
      </c>
    </row>
    <row r="69" spans="1:15" s="15" customFormat="1" ht="22.8">
      <c r="A69" s="33">
        <v>87527</v>
      </c>
      <c r="B69" s="36">
        <v>120</v>
      </c>
      <c r="D69" s="10" t="s">
        <v>674</v>
      </c>
      <c r="F69" s="11" t="s">
        <v>53</v>
      </c>
      <c r="G69" s="11" t="s">
        <v>30</v>
      </c>
      <c r="H69" s="34" t="s">
        <v>774</v>
      </c>
      <c r="I69" s="35" t="s">
        <v>3</v>
      </c>
      <c r="K69" s="37">
        <v>38.4</v>
      </c>
      <c r="L69" s="38">
        <v>0.24179999999999999</v>
      </c>
      <c r="M69" s="12">
        <v>47.69</v>
      </c>
      <c r="N69" s="13">
        <v>5722.8</v>
      </c>
      <c r="O69" s="14" t="s">
        <v>710</v>
      </c>
    </row>
    <row r="70" spans="1:15" s="15" customFormat="1" ht="13.2">
      <c r="A70" s="33">
        <v>4915723</v>
      </c>
      <c r="B70" s="36">
        <v>120</v>
      </c>
      <c r="D70" s="10" t="s">
        <v>675</v>
      </c>
      <c r="F70" s="11" t="s">
        <v>52</v>
      </c>
      <c r="G70" s="11" t="s">
        <v>30</v>
      </c>
      <c r="H70" s="34" t="s">
        <v>400</v>
      </c>
      <c r="I70" s="35" t="s">
        <v>3</v>
      </c>
      <c r="K70" s="37">
        <v>3.42</v>
      </c>
      <c r="L70" s="38">
        <v>0.24179999999999999</v>
      </c>
      <c r="M70" s="12">
        <v>4.25</v>
      </c>
      <c r="N70" s="13">
        <v>510</v>
      </c>
      <c r="O70" s="14" t="s">
        <v>710</v>
      </c>
    </row>
    <row r="71" spans="1:15" s="15" customFormat="1" ht="13.2">
      <c r="A71" s="33">
        <v>9537</v>
      </c>
      <c r="B71" s="36">
        <v>250</v>
      </c>
      <c r="D71" s="10" t="s">
        <v>681</v>
      </c>
      <c r="F71" s="11" t="s">
        <v>70</v>
      </c>
      <c r="G71" s="11" t="s">
        <v>30</v>
      </c>
      <c r="H71" s="34" t="s">
        <v>656</v>
      </c>
      <c r="I71" s="35" t="s">
        <v>3</v>
      </c>
      <c r="K71" s="37">
        <v>3.19</v>
      </c>
      <c r="L71" s="38">
        <v>0.24179999999999999</v>
      </c>
      <c r="M71" s="12">
        <v>3.96</v>
      </c>
      <c r="N71" s="13">
        <v>990</v>
      </c>
      <c r="O71" s="14" t="s">
        <v>710</v>
      </c>
    </row>
    <row r="72" spans="1:15" s="15" customFormat="1" ht="22.8">
      <c r="A72" s="33">
        <v>5914654</v>
      </c>
      <c r="B72" s="36">
        <v>52.47</v>
      </c>
      <c r="D72" s="10" t="s">
        <v>636</v>
      </c>
      <c r="F72" s="16" t="s">
        <v>52</v>
      </c>
      <c r="G72" s="11" t="s">
        <v>30</v>
      </c>
      <c r="H72" s="34" t="s">
        <v>408</v>
      </c>
      <c r="I72" s="35" t="s">
        <v>9</v>
      </c>
      <c r="K72" s="37">
        <v>27.54</v>
      </c>
      <c r="L72" s="38">
        <v>0.24179999999999999</v>
      </c>
      <c r="M72" s="12">
        <v>34.200000000000003</v>
      </c>
      <c r="N72" s="13">
        <v>1794.47</v>
      </c>
      <c r="O72" s="14" t="s">
        <v>711</v>
      </c>
    </row>
    <row r="73" spans="1:15" s="15" customFormat="1" ht="13.2">
      <c r="A73" s="33">
        <v>5914434</v>
      </c>
      <c r="B73" s="36">
        <v>944.46</v>
      </c>
      <c r="D73" s="10" t="s">
        <v>637</v>
      </c>
      <c r="F73" s="16" t="s">
        <v>52</v>
      </c>
      <c r="G73" s="11" t="s">
        <v>30</v>
      </c>
      <c r="H73" s="34" t="s">
        <v>413</v>
      </c>
      <c r="I73" s="35" t="s">
        <v>409</v>
      </c>
      <c r="K73" s="37">
        <v>0.86</v>
      </c>
      <c r="L73" s="38">
        <v>0.24179999999999999</v>
      </c>
      <c r="M73" s="12">
        <v>1.07</v>
      </c>
      <c r="N73" s="13">
        <v>1010.57</v>
      </c>
      <c r="O73" s="14" t="s">
        <v>711</v>
      </c>
    </row>
    <row r="74" spans="1:15" s="15" customFormat="1" ht="13.2">
      <c r="A74" s="33">
        <v>5914419</v>
      </c>
      <c r="B74" s="36">
        <v>787.05</v>
      </c>
      <c r="D74" s="10" t="s">
        <v>638</v>
      </c>
      <c r="F74" s="16" t="s">
        <v>52</v>
      </c>
      <c r="G74" s="11" t="s">
        <v>30</v>
      </c>
      <c r="H74" s="34" t="s">
        <v>412</v>
      </c>
      <c r="I74" s="35" t="s">
        <v>409</v>
      </c>
      <c r="K74" s="37">
        <v>1.05</v>
      </c>
      <c r="L74" s="38">
        <v>0.24179999999999999</v>
      </c>
      <c r="M74" s="12">
        <v>1.3</v>
      </c>
      <c r="N74" s="13">
        <v>1023.17</v>
      </c>
      <c r="O74" s="14" t="s">
        <v>711</v>
      </c>
    </row>
    <row r="75" spans="1:15" s="15" customFormat="1" ht="13.2">
      <c r="A75" s="33">
        <v>5915321</v>
      </c>
      <c r="B75" s="36">
        <v>11505.62</v>
      </c>
      <c r="D75" s="10" t="s">
        <v>639</v>
      </c>
      <c r="F75" s="16" t="s">
        <v>52</v>
      </c>
      <c r="G75" s="11" t="s">
        <v>30</v>
      </c>
      <c r="H75" s="34" t="s">
        <v>689</v>
      </c>
      <c r="I75" s="35" t="s">
        <v>409</v>
      </c>
      <c r="K75" s="37">
        <v>0.7</v>
      </c>
      <c r="L75" s="38">
        <v>0.24179999999999999</v>
      </c>
      <c r="M75" s="12">
        <v>0.87</v>
      </c>
      <c r="N75" s="13">
        <v>10009.89</v>
      </c>
      <c r="O75" s="14" t="s">
        <v>711</v>
      </c>
    </row>
    <row r="76" spans="1:15" s="15" customFormat="1" ht="13.2">
      <c r="A76" s="33">
        <v>5915320</v>
      </c>
      <c r="B76" s="36">
        <v>9588.01</v>
      </c>
      <c r="D76" s="10" t="s">
        <v>640</v>
      </c>
      <c r="F76" s="16" t="s">
        <v>52</v>
      </c>
      <c r="G76" s="11" t="s">
        <v>30</v>
      </c>
      <c r="H76" s="34" t="s">
        <v>688</v>
      </c>
      <c r="I76" s="35" t="s">
        <v>409</v>
      </c>
      <c r="K76" s="37">
        <v>0.76</v>
      </c>
      <c r="L76" s="38">
        <v>0.24179999999999999</v>
      </c>
      <c r="M76" s="12">
        <v>0.94</v>
      </c>
      <c r="N76" s="13">
        <v>9012.73</v>
      </c>
      <c r="O76" s="14" t="s">
        <v>711</v>
      </c>
    </row>
    <row r="77" spans="1:15" s="15" customFormat="1" ht="22.8">
      <c r="A77" s="33" t="s">
        <v>635</v>
      </c>
      <c r="B77" s="36">
        <v>11.133333333333333</v>
      </c>
      <c r="D77" s="10" t="s">
        <v>641</v>
      </c>
      <c r="F77" s="16" t="s">
        <v>70</v>
      </c>
      <c r="G77" s="11" t="s">
        <v>30</v>
      </c>
      <c r="H77" s="34" t="s">
        <v>657</v>
      </c>
      <c r="I77" s="35" t="s">
        <v>9</v>
      </c>
      <c r="K77" s="37">
        <v>17.989999999999998</v>
      </c>
      <c r="L77" s="38">
        <v>0.24179999999999999</v>
      </c>
      <c r="M77" s="12">
        <v>22.34</v>
      </c>
      <c r="N77" s="13">
        <v>248.72</v>
      </c>
      <c r="O77" s="14" t="s">
        <v>711</v>
      </c>
    </row>
    <row r="78" spans="1:15" s="15" customFormat="1" ht="22.8">
      <c r="A78" s="33">
        <v>5914583</v>
      </c>
      <c r="B78" s="36">
        <v>200.4</v>
      </c>
      <c r="D78" s="10" t="s">
        <v>642</v>
      </c>
      <c r="F78" s="16" t="s">
        <v>52</v>
      </c>
      <c r="G78" s="11" t="s">
        <v>30</v>
      </c>
      <c r="H78" s="34" t="s">
        <v>411</v>
      </c>
      <c r="I78" s="35" t="s">
        <v>409</v>
      </c>
      <c r="K78" s="37">
        <v>1.39</v>
      </c>
      <c r="L78" s="38">
        <v>0.24179999999999999</v>
      </c>
      <c r="M78" s="12">
        <v>1.73</v>
      </c>
      <c r="N78" s="13">
        <v>346.69</v>
      </c>
      <c r="O78" s="14" t="s">
        <v>711</v>
      </c>
    </row>
    <row r="79" spans="1:15" s="15" customFormat="1" ht="22.8">
      <c r="A79" s="33">
        <v>5914582</v>
      </c>
      <c r="B79" s="36">
        <v>167</v>
      </c>
      <c r="D79" s="10" t="s">
        <v>643</v>
      </c>
      <c r="F79" s="16" t="s">
        <v>52</v>
      </c>
      <c r="G79" s="11" t="s">
        <v>30</v>
      </c>
      <c r="H79" s="34" t="s">
        <v>410</v>
      </c>
      <c r="I79" s="35" t="s">
        <v>409</v>
      </c>
      <c r="K79" s="37">
        <v>1.69</v>
      </c>
      <c r="L79" s="38">
        <v>0.24179999999999999</v>
      </c>
      <c r="M79" s="12">
        <v>2.1</v>
      </c>
      <c r="N79" s="13">
        <v>350.7</v>
      </c>
      <c r="O79" s="14" t="s">
        <v>711</v>
      </c>
    </row>
    <row r="80" spans="1:15" s="15" customFormat="1" ht="13.2">
      <c r="A80" s="33">
        <v>4915744</v>
      </c>
      <c r="B80" s="36">
        <v>6120</v>
      </c>
      <c r="D80" s="10" t="s">
        <v>415</v>
      </c>
      <c r="F80" s="11" t="s">
        <v>52</v>
      </c>
      <c r="G80" s="11" t="s">
        <v>30</v>
      </c>
      <c r="H80" s="34" t="s">
        <v>27</v>
      </c>
      <c r="I80" s="35" t="s">
        <v>3</v>
      </c>
      <c r="K80" s="37">
        <v>0.74</v>
      </c>
      <c r="L80" s="38">
        <v>0.24179999999999999</v>
      </c>
      <c r="M80" s="12">
        <v>0.92</v>
      </c>
      <c r="N80" s="13">
        <v>5630.4</v>
      </c>
      <c r="O80" s="14" t="s">
        <v>711</v>
      </c>
    </row>
    <row r="81" spans="1:15" s="15" customFormat="1" ht="13.2">
      <c r="A81" s="33">
        <v>4915713</v>
      </c>
      <c r="B81" s="36">
        <v>63</v>
      </c>
      <c r="D81" s="10" t="s">
        <v>91</v>
      </c>
      <c r="F81" s="11" t="s">
        <v>52</v>
      </c>
      <c r="G81" s="11" t="s">
        <v>30</v>
      </c>
      <c r="H81" s="34" t="s">
        <v>401</v>
      </c>
      <c r="I81" s="35" t="s">
        <v>2</v>
      </c>
      <c r="K81" s="37">
        <v>65.86</v>
      </c>
      <c r="L81" s="38">
        <v>0.24179999999999999</v>
      </c>
      <c r="M81" s="12">
        <v>81.78</v>
      </c>
      <c r="N81" s="13">
        <v>5152.1400000000003</v>
      </c>
      <c r="O81" s="14" t="s">
        <v>710</v>
      </c>
    </row>
    <row r="82" spans="1:15" s="15" customFormat="1" ht="13.2">
      <c r="A82" s="33">
        <v>3806415</v>
      </c>
      <c r="B82" s="36">
        <v>40</v>
      </c>
      <c r="D82" s="10" t="s">
        <v>312</v>
      </c>
      <c r="F82" s="11" t="s">
        <v>52</v>
      </c>
      <c r="G82" s="11" t="s">
        <v>30</v>
      </c>
      <c r="H82" s="34" t="s">
        <v>395</v>
      </c>
      <c r="I82" s="35" t="s">
        <v>2</v>
      </c>
      <c r="K82" s="37">
        <v>711.14</v>
      </c>
      <c r="L82" s="38">
        <v>0.24179999999999999</v>
      </c>
      <c r="M82" s="12">
        <v>883.09</v>
      </c>
      <c r="N82" s="13">
        <v>35323.599999999999</v>
      </c>
      <c r="O82" s="14" t="s">
        <v>776</v>
      </c>
    </row>
    <row r="83" spans="1:15" s="15" customFormat="1" ht="22.8">
      <c r="A83" s="33">
        <v>1107895</v>
      </c>
      <c r="B83" s="36">
        <v>90</v>
      </c>
      <c r="D83" s="10" t="s">
        <v>313</v>
      </c>
      <c r="F83" s="11" t="s">
        <v>52</v>
      </c>
      <c r="G83" s="11" t="s">
        <v>30</v>
      </c>
      <c r="H83" s="34" t="s">
        <v>388</v>
      </c>
      <c r="I83" s="35" t="s">
        <v>2</v>
      </c>
      <c r="K83" s="37">
        <v>349.43</v>
      </c>
      <c r="L83" s="38">
        <v>0.24179999999999999</v>
      </c>
      <c r="M83" s="12">
        <v>433.92</v>
      </c>
      <c r="N83" s="13">
        <v>39052.800000000003</v>
      </c>
      <c r="O83" s="14" t="s">
        <v>776</v>
      </c>
    </row>
    <row r="84" spans="1:15" s="15" customFormat="1" ht="22.8">
      <c r="A84" s="33">
        <v>3108001</v>
      </c>
      <c r="B84" s="36">
        <v>1080</v>
      </c>
      <c r="D84" s="10" t="s">
        <v>314</v>
      </c>
      <c r="F84" s="11" t="s">
        <v>52</v>
      </c>
      <c r="G84" s="11" t="s">
        <v>30</v>
      </c>
      <c r="H84" s="34" t="s">
        <v>393</v>
      </c>
      <c r="I84" s="35" t="s">
        <v>3</v>
      </c>
      <c r="K84" s="37">
        <v>86.57</v>
      </c>
      <c r="L84" s="38">
        <v>0.24179999999999999</v>
      </c>
      <c r="M84" s="12">
        <v>107.5</v>
      </c>
      <c r="N84" s="13">
        <v>116100</v>
      </c>
      <c r="O84" s="14" t="s">
        <v>776</v>
      </c>
    </row>
    <row r="85" spans="1:15" s="15" customFormat="1" ht="13.2">
      <c r="A85" s="33">
        <v>407819</v>
      </c>
      <c r="B85" s="36">
        <v>9000</v>
      </c>
      <c r="D85" s="10" t="s">
        <v>315</v>
      </c>
      <c r="F85" s="11" t="s">
        <v>52</v>
      </c>
      <c r="G85" s="11" t="s">
        <v>30</v>
      </c>
      <c r="H85" s="34" t="s">
        <v>386</v>
      </c>
      <c r="I85" s="35" t="s">
        <v>4</v>
      </c>
      <c r="K85" s="37">
        <v>12.34</v>
      </c>
      <c r="L85" s="38">
        <v>0.24179999999999999</v>
      </c>
      <c r="M85" s="12">
        <v>15.32</v>
      </c>
      <c r="N85" s="13">
        <v>137880</v>
      </c>
      <c r="O85" s="14" t="s">
        <v>777</v>
      </c>
    </row>
    <row r="86" spans="1:15" s="15" customFormat="1" ht="13.2">
      <c r="A86" s="33">
        <v>4805749</v>
      </c>
      <c r="B86" s="36">
        <v>63</v>
      </c>
      <c r="D86" s="10" t="s">
        <v>316</v>
      </c>
      <c r="F86" s="11" t="s">
        <v>52</v>
      </c>
      <c r="G86" s="11" t="s">
        <v>30</v>
      </c>
      <c r="H86" s="34" t="s">
        <v>398</v>
      </c>
      <c r="I86" s="35" t="s">
        <v>2</v>
      </c>
      <c r="K86" s="37">
        <v>73.95</v>
      </c>
      <c r="L86" s="38">
        <v>0.24179999999999999</v>
      </c>
      <c r="M86" s="12">
        <v>91.83</v>
      </c>
      <c r="N86" s="13">
        <v>5785.29</v>
      </c>
      <c r="O86" s="14" t="s">
        <v>711</v>
      </c>
    </row>
    <row r="87" spans="1:15" s="15" customFormat="1" ht="13.2">
      <c r="A87" s="33">
        <v>4805765</v>
      </c>
      <c r="B87" s="36">
        <v>10</v>
      </c>
      <c r="D87" s="10" t="s">
        <v>317</v>
      </c>
      <c r="F87" s="11" t="s">
        <v>52</v>
      </c>
      <c r="G87" s="11" t="s">
        <v>30</v>
      </c>
      <c r="H87" s="34" t="s">
        <v>397</v>
      </c>
      <c r="I87" s="35" t="s">
        <v>2</v>
      </c>
      <c r="K87" s="37">
        <v>202.99</v>
      </c>
      <c r="L87" s="38">
        <v>0.24179999999999999</v>
      </c>
      <c r="M87" s="12">
        <v>252.07</v>
      </c>
      <c r="N87" s="13">
        <v>2520.6999999999998</v>
      </c>
      <c r="O87" s="14" t="s">
        <v>711</v>
      </c>
    </row>
    <row r="88" spans="1:15" s="15" customFormat="1" ht="22.8">
      <c r="A88" s="33" t="s">
        <v>609</v>
      </c>
      <c r="B88" s="36">
        <v>6120</v>
      </c>
      <c r="D88" s="10" t="s">
        <v>92</v>
      </c>
      <c r="F88" s="11" t="s">
        <v>70</v>
      </c>
      <c r="G88" s="11" t="s">
        <v>30</v>
      </c>
      <c r="H88" s="34" t="s">
        <v>644</v>
      </c>
      <c r="I88" s="35" t="s">
        <v>3</v>
      </c>
      <c r="K88" s="37">
        <v>3.25</v>
      </c>
      <c r="L88" s="38">
        <v>0.24179999999999999</v>
      </c>
      <c r="M88" s="12">
        <v>4.04</v>
      </c>
      <c r="N88" s="13">
        <v>24724.799999999999</v>
      </c>
      <c r="O88" s="14" t="s">
        <v>711</v>
      </c>
    </row>
    <row r="89" spans="1:15" s="15" customFormat="1" ht="22.8">
      <c r="A89" s="33">
        <v>73602</v>
      </c>
      <c r="B89" s="36">
        <v>48</v>
      </c>
      <c r="D89" s="10" t="s">
        <v>619</v>
      </c>
      <c r="F89" s="11" t="s">
        <v>70</v>
      </c>
      <c r="G89" s="11" t="s">
        <v>30</v>
      </c>
      <c r="H89" s="34" t="s">
        <v>648</v>
      </c>
      <c r="I89" s="35" t="s">
        <v>0</v>
      </c>
      <c r="K89" s="37">
        <v>108.01</v>
      </c>
      <c r="L89" s="38">
        <v>0.24179999999999999</v>
      </c>
      <c r="M89" s="12">
        <v>134.13</v>
      </c>
      <c r="N89" s="13">
        <v>6438.24</v>
      </c>
      <c r="O89" s="14" t="s">
        <v>711</v>
      </c>
    </row>
    <row r="90" spans="1:15" s="15" customFormat="1" ht="13.2">
      <c r="A90" s="33">
        <v>4805749</v>
      </c>
      <c r="B90" s="36">
        <v>63</v>
      </c>
      <c r="D90" s="10" t="s">
        <v>618</v>
      </c>
      <c r="F90" s="11" t="s">
        <v>52</v>
      </c>
      <c r="G90" s="11" t="s">
        <v>30</v>
      </c>
      <c r="H90" s="34" t="s">
        <v>398</v>
      </c>
      <c r="I90" s="35" t="s">
        <v>2</v>
      </c>
      <c r="K90" s="37">
        <v>73.95</v>
      </c>
      <c r="L90" s="38">
        <v>0.24179999999999999</v>
      </c>
      <c r="M90" s="12">
        <v>91.83</v>
      </c>
      <c r="N90" s="13">
        <v>5785.29</v>
      </c>
      <c r="O90" s="14" t="s">
        <v>711</v>
      </c>
    </row>
    <row r="91" spans="1:15" s="15" customFormat="1" ht="22.8">
      <c r="A91" s="33">
        <v>1107895</v>
      </c>
      <c r="B91" s="36">
        <v>19.47</v>
      </c>
      <c r="D91" s="10" t="s">
        <v>620</v>
      </c>
      <c r="F91" s="11" t="s">
        <v>52</v>
      </c>
      <c r="G91" s="11" t="s">
        <v>30</v>
      </c>
      <c r="H91" s="34" t="s">
        <v>388</v>
      </c>
      <c r="I91" s="35" t="s">
        <v>2</v>
      </c>
      <c r="K91" s="37">
        <v>349.43</v>
      </c>
      <c r="L91" s="38">
        <v>0.24179999999999999</v>
      </c>
      <c r="M91" s="12">
        <v>433.92</v>
      </c>
      <c r="N91" s="13">
        <v>8448.42</v>
      </c>
      <c r="O91" s="14" t="s">
        <v>776</v>
      </c>
    </row>
    <row r="92" spans="1:15" s="15" customFormat="1" ht="13.2">
      <c r="A92" s="33" t="s">
        <v>633</v>
      </c>
      <c r="B92" s="36">
        <v>42</v>
      </c>
      <c r="D92" s="10" t="s">
        <v>621</v>
      </c>
      <c r="F92" s="11" t="s">
        <v>70</v>
      </c>
      <c r="G92" s="11" t="s">
        <v>30</v>
      </c>
      <c r="H92" s="34" t="s">
        <v>654</v>
      </c>
      <c r="I92" s="35" t="s">
        <v>2</v>
      </c>
      <c r="K92" s="37">
        <v>344.68</v>
      </c>
      <c r="L92" s="38">
        <v>0.24179999999999999</v>
      </c>
      <c r="M92" s="12">
        <v>428.02</v>
      </c>
      <c r="N92" s="13">
        <v>17976.84</v>
      </c>
      <c r="O92" s="14" t="s">
        <v>776</v>
      </c>
    </row>
    <row r="93" spans="1:15" s="15" customFormat="1" ht="34.200000000000003">
      <c r="A93" s="33">
        <v>7499</v>
      </c>
      <c r="B93" s="36">
        <v>2190.6799999999998</v>
      </c>
      <c r="D93" s="10" t="s">
        <v>622</v>
      </c>
      <c r="F93" s="11" t="s">
        <v>70</v>
      </c>
      <c r="G93" s="11" t="s">
        <v>30</v>
      </c>
      <c r="H93" s="34" t="s">
        <v>650</v>
      </c>
      <c r="I93" s="35" t="s">
        <v>3</v>
      </c>
      <c r="K93" s="37">
        <v>68.87</v>
      </c>
      <c r="L93" s="38">
        <v>0.24179999999999999</v>
      </c>
      <c r="M93" s="12">
        <v>85.52</v>
      </c>
      <c r="N93" s="13">
        <v>187346.95</v>
      </c>
      <c r="O93" s="14" t="s">
        <v>776</v>
      </c>
    </row>
    <row r="94" spans="1:15" s="15" customFormat="1" ht="13.2">
      <c r="A94" s="33">
        <v>407819</v>
      </c>
      <c r="B94" s="36">
        <v>1028.8399999999999</v>
      </c>
      <c r="D94" s="10" t="s">
        <v>623</v>
      </c>
      <c r="F94" s="11" t="s">
        <v>52</v>
      </c>
      <c r="G94" s="11" t="s">
        <v>30</v>
      </c>
      <c r="H94" s="34" t="s">
        <v>386</v>
      </c>
      <c r="I94" s="35" t="s">
        <v>4</v>
      </c>
      <c r="K94" s="37">
        <v>12.34</v>
      </c>
      <c r="L94" s="38">
        <v>0.24179999999999999</v>
      </c>
      <c r="M94" s="12">
        <v>15.32</v>
      </c>
      <c r="N94" s="13">
        <v>15761.83</v>
      </c>
      <c r="O94" s="14" t="s">
        <v>777</v>
      </c>
    </row>
    <row r="95" spans="1:15" ht="22.8">
      <c r="A95" s="33" t="s">
        <v>610</v>
      </c>
      <c r="B95" s="36">
        <v>136</v>
      </c>
      <c r="D95" s="10" t="s">
        <v>624</v>
      </c>
      <c r="E95" s="1"/>
      <c r="F95" s="11" t="s">
        <v>70</v>
      </c>
      <c r="G95" s="11" t="s">
        <v>30</v>
      </c>
      <c r="H95" s="34" t="s">
        <v>647</v>
      </c>
      <c r="I95" s="35" t="s">
        <v>2</v>
      </c>
      <c r="J95" s="1"/>
      <c r="K95" s="37">
        <v>164.83</v>
      </c>
      <c r="L95" s="38">
        <v>0.24179999999999999</v>
      </c>
      <c r="M95" s="12">
        <v>204.69</v>
      </c>
      <c r="N95" s="13">
        <v>27837.84</v>
      </c>
      <c r="O95" s="14" t="s">
        <v>711</v>
      </c>
    </row>
    <row r="96" spans="1:15" s="15" customFormat="1" ht="13.2">
      <c r="A96" s="33">
        <v>5915321</v>
      </c>
      <c r="B96" s="36">
        <v>10357.760000000002</v>
      </c>
      <c r="D96" s="10" t="s">
        <v>625</v>
      </c>
      <c r="F96" s="11" t="s">
        <v>52</v>
      </c>
      <c r="G96" s="11" t="s">
        <v>30</v>
      </c>
      <c r="H96" s="34" t="s">
        <v>689</v>
      </c>
      <c r="I96" s="35" t="s">
        <v>409</v>
      </c>
      <c r="K96" s="37">
        <v>0.7</v>
      </c>
      <c r="L96" s="38">
        <v>0.24179999999999999</v>
      </c>
      <c r="M96" s="12">
        <v>0.87</v>
      </c>
      <c r="N96" s="13">
        <v>9011.25</v>
      </c>
      <c r="O96" s="14" t="s">
        <v>711</v>
      </c>
    </row>
    <row r="97" spans="1:15" s="15" customFormat="1" ht="13.2">
      <c r="A97" s="33">
        <v>97624</v>
      </c>
      <c r="B97" s="36">
        <v>61.02</v>
      </c>
      <c r="D97" s="10" t="s">
        <v>626</v>
      </c>
      <c r="F97" s="11" t="s">
        <v>53</v>
      </c>
      <c r="G97" s="11" t="s">
        <v>30</v>
      </c>
      <c r="H97" s="34" t="s">
        <v>755</v>
      </c>
      <c r="I97" s="35" t="s">
        <v>2</v>
      </c>
      <c r="K97" s="37">
        <v>112.42</v>
      </c>
      <c r="L97" s="38">
        <v>0.24179999999999999</v>
      </c>
      <c r="M97" s="12">
        <v>139.6</v>
      </c>
      <c r="N97" s="13">
        <v>8518.39</v>
      </c>
      <c r="O97" s="14" t="s">
        <v>711</v>
      </c>
    </row>
    <row r="98" spans="1:15" s="15" customFormat="1" ht="22.8">
      <c r="A98" s="33">
        <v>97649</v>
      </c>
      <c r="B98" s="36">
        <v>54.72</v>
      </c>
      <c r="D98" s="10" t="s">
        <v>627</v>
      </c>
      <c r="F98" s="11" t="s">
        <v>53</v>
      </c>
      <c r="G98" s="11" t="s">
        <v>30</v>
      </c>
      <c r="H98" s="34" t="s">
        <v>756</v>
      </c>
      <c r="I98" s="35" t="s">
        <v>3</v>
      </c>
      <c r="K98" s="37">
        <v>4.7300000000000004</v>
      </c>
      <c r="L98" s="38">
        <v>0.24179999999999999</v>
      </c>
      <c r="M98" s="12">
        <v>5.87</v>
      </c>
      <c r="N98" s="13">
        <v>321.20999999999998</v>
      </c>
      <c r="O98" s="14" t="s">
        <v>710</v>
      </c>
    </row>
    <row r="99" spans="1:15" s="15" customFormat="1" ht="13.2">
      <c r="A99" s="33">
        <v>72226</v>
      </c>
      <c r="B99" s="36">
        <v>18.239999999999998</v>
      </c>
      <c r="D99" s="10" t="s">
        <v>628</v>
      </c>
      <c r="F99" s="11" t="s">
        <v>70</v>
      </c>
      <c r="G99" s="11" t="s">
        <v>30</v>
      </c>
      <c r="H99" s="34" t="s">
        <v>649</v>
      </c>
      <c r="I99" s="35" t="s">
        <v>3</v>
      </c>
      <c r="K99" s="37">
        <v>14.68</v>
      </c>
      <c r="L99" s="38">
        <v>0.24179999999999999</v>
      </c>
      <c r="M99" s="12">
        <v>18.23</v>
      </c>
      <c r="N99" s="13">
        <v>332.52</v>
      </c>
      <c r="O99" s="14" t="s">
        <v>710</v>
      </c>
    </row>
    <row r="100" spans="1:15" s="15" customFormat="1" ht="13.2">
      <c r="A100" s="33" t="s">
        <v>180</v>
      </c>
      <c r="B100" s="36">
        <v>1</v>
      </c>
      <c r="D100" s="10" t="s">
        <v>597</v>
      </c>
      <c r="F100" s="11" t="s">
        <v>79</v>
      </c>
      <c r="G100" s="11" t="s">
        <v>778</v>
      </c>
      <c r="H100" s="34" t="s">
        <v>345</v>
      </c>
      <c r="I100" s="35" t="s">
        <v>12</v>
      </c>
      <c r="K100" s="37">
        <v>85104.63</v>
      </c>
      <c r="L100" s="38">
        <v>0.15279999999999999</v>
      </c>
      <c r="M100" s="12">
        <v>98108.62</v>
      </c>
      <c r="N100" s="13">
        <v>98108.62</v>
      </c>
      <c r="O100" s="14" t="s">
        <v>715</v>
      </c>
    </row>
    <row r="101" spans="1:15" s="15" customFormat="1" ht="13.2">
      <c r="A101" s="33" t="s">
        <v>182</v>
      </c>
      <c r="B101" s="36">
        <v>1</v>
      </c>
      <c r="D101" s="10" t="s">
        <v>94</v>
      </c>
      <c r="F101" s="11" t="s">
        <v>79</v>
      </c>
      <c r="G101" s="11" t="s">
        <v>778</v>
      </c>
      <c r="H101" s="34" t="s">
        <v>352</v>
      </c>
      <c r="I101" s="35" t="s">
        <v>12</v>
      </c>
      <c r="K101" s="37">
        <v>78908</v>
      </c>
      <c r="L101" s="38">
        <v>0.15279999999999999</v>
      </c>
      <c r="M101" s="12">
        <v>90965.14</v>
      </c>
      <c r="N101" s="13">
        <v>90965.14</v>
      </c>
      <c r="O101" s="14" t="s">
        <v>715</v>
      </c>
    </row>
    <row r="102" spans="1:15" s="15" customFormat="1" ht="13.2">
      <c r="A102" s="33" t="s">
        <v>183</v>
      </c>
      <c r="B102" s="36">
        <v>4</v>
      </c>
      <c r="D102" s="10" t="s">
        <v>95</v>
      </c>
      <c r="F102" s="11" t="s">
        <v>79</v>
      </c>
      <c r="G102" s="11" t="s">
        <v>778</v>
      </c>
      <c r="H102" s="34" t="s">
        <v>353</v>
      </c>
      <c r="I102" s="35" t="s">
        <v>12</v>
      </c>
      <c r="K102" s="37">
        <v>243900</v>
      </c>
      <c r="L102" s="38">
        <v>0.15279999999999999</v>
      </c>
      <c r="M102" s="12">
        <v>281167.92</v>
      </c>
      <c r="N102" s="13">
        <v>1124671.68</v>
      </c>
      <c r="O102" s="14" t="s">
        <v>715</v>
      </c>
    </row>
    <row r="103" spans="1:15" s="15" customFormat="1" ht="13.2">
      <c r="A103" s="33" t="s">
        <v>184</v>
      </c>
      <c r="B103" s="36">
        <v>3</v>
      </c>
      <c r="D103" s="10" t="s">
        <v>98</v>
      </c>
      <c r="F103" s="11" t="s">
        <v>79</v>
      </c>
      <c r="G103" s="11" t="s">
        <v>778</v>
      </c>
      <c r="H103" s="34" t="s">
        <v>354</v>
      </c>
      <c r="I103" s="35" t="s">
        <v>12</v>
      </c>
      <c r="K103" s="37">
        <v>103700</v>
      </c>
      <c r="L103" s="38">
        <v>0.15279999999999999</v>
      </c>
      <c r="M103" s="12">
        <v>119545.36</v>
      </c>
      <c r="N103" s="13">
        <v>358636.08</v>
      </c>
      <c r="O103" s="14" t="s">
        <v>715</v>
      </c>
    </row>
    <row r="104" spans="1:15" s="15" customFormat="1" ht="13.2">
      <c r="A104" s="33" t="s">
        <v>185</v>
      </c>
      <c r="B104" s="36">
        <v>2</v>
      </c>
      <c r="D104" s="10" t="s">
        <v>99</v>
      </c>
      <c r="F104" s="11" t="s">
        <v>79</v>
      </c>
      <c r="G104" s="11" t="s">
        <v>778</v>
      </c>
      <c r="H104" s="34" t="s">
        <v>181</v>
      </c>
      <c r="I104" s="35" t="s">
        <v>12</v>
      </c>
      <c r="K104" s="37">
        <v>210000</v>
      </c>
      <c r="L104" s="38">
        <v>0.15279999999999999</v>
      </c>
      <c r="M104" s="12">
        <v>242088</v>
      </c>
      <c r="N104" s="13">
        <v>484176</v>
      </c>
      <c r="O104" s="14" t="s">
        <v>715</v>
      </c>
    </row>
    <row r="105" spans="1:15" s="15" customFormat="1" ht="13.2">
      <c r="A105" s="33" t="s">
        <v>186</v>
      </c>
      <c r="B105" s="36">
        <v>1</v>
      </c>
      <c r="D105" s="10" t="s">
        <v>163</v>
      </c>
      <c r="F105" s="11" t="s">
        <v>79</v>
      </c>
      <c r="G105" s="11" t="s">
        <v>778</v>
      </c>
      <c r="H105" s="34" t="s">
        <v>355</v>
      </c>
      <c r="I105" s="35" t="s">
        <v>12</v>
      </c>
      <c r="K105" s="37">
        <v>7800</v>
      </c>
      <c r="L105" s="38">
        <v>0.15279999999999999</v>
      </c>
      <c r="M105" s="12">
        <v>8991.84</v>
      </c>
      <c r="N105" s="13">
        <v>8991.84</v>
      </c>
      <c r="O105" s="14" t="s">
        <v>715</v>
      </c>
    </row>
    <row r="106" spans="1:15" s="15" customFormat="1" ht="13.2">
      <c r="A106" s="33" t="s">
        <v>187</v>
      </c>
      <c r="B106" s="36">
        <v>1</v>
      </c>
      <c r="D106" s="10" t="s">
        <v>164</v>
      </c>
      <c r="F106" s="11" t="s">
        <v>79</v>
      </c>
      <c r="G106" s="11" t="s">
        <v>778</v>
      </c>
      <c r="H106" s="34" t="s">
        <v>356</v>
      </c>
      <c r="I106" s="35" t="s">
        <v>12</v>
      </c>
      <c r="K106" s="37">
        <v>59300</v>
      </c>
      <c r="L106" s="38">
        <v>0.15279999999999999</v>
      </c>
      <c r="M106" s="12">
        <v>68361.039999999994</v>
      </c>
      <c r="N106" s="13">
        <v>68361.039999999994</v>
      </c>
      <c r="O106" s="14" t="s">
        <v>715</v>
      </c>
    </row>
    <row r="107" spans="1:15" s="15" customFormat="1" ht="13.2">
      <c r="A107" s="33" t="s">
        <v>188</v>
      </c>
      <c r="B107" s="36">
        <v>2</v>
      </c>
      <c r="D107" s="10" t="s">
        <v>165</v>
      </c>
      <c r="F107" s="11" t="s">
        <v>79</v>
      </c>
      <c r="G107" s="11" t="s">
        <v>778</v>
      </c>
      <c r="H107" s="34" t="s">
        <v>357</v>
      </c>
      <c r="I107" s="35" t="s">
        <v>12</v>
      </c>
      <c r="K107" s="37">
        <v>52602.77</v>
      </c>
      <c r="L107" s="38">
        <v>0.15279999999999999</v>
      </c>
      <c r="M107" s="12">
        <v>60640.47</v>
      </c>
      <c r="N107" s="13">
        <v>121280.94</v>
      </c>
      <c r="O107" s="14" t="s">
        <v>715</v>
      </c>
    </row>
    <row r="108" spans="1:15" s="15" customFormat="1" ht="13.2">
      <c r="A108" s="33" t="s">
        <v>189</v>
      </c>
      <c r="B108" s="36">
        <v>2</v>
      </c>
      <c r="D108" s="10" t="s">
        <v>166</v>
      </c>
      <c r="F108" s="11" t="s">
        <v>79</v>
      </c>
      <c r="G108" s="11" t="s">
        <v>778</v>
      </c>
      <c r="H108" s="34" t="s">
        <v>358</v>
      </c>
      <c r="I108" s="35" t="s">
        <v>12</v>
      </c>
      <c r="K108" s="37">
        <v>27000</v>
      </c>
      <c r="L108" s="38">
        <v>0.15279999999999999</v>
      </c>
      <c r="M108" s="12">
        <v>31125.599999999999</v>
      </c>
      <c r="N108" s="13">
        <v>62251.199999999997</v>
      </c>
      <c r="O108" s="14" t="s">
        <v>715</v>
      </c>
    </row>
    <row r="109" spans="1:15" s="15" customFormat="1" ht="13.2">
      <c r="A109" s="33" t="s">
        <v>190</v>
      </c>
      <c r="B109" s="36">
        <v>2</v>
      </c>
      <c r="D109" s="10" t="s">
        <v>167</v>
      </c>
      <c r="F109" s="11" t="s">
        <v>79</v>
      </c>
      <c r="G109" s="11" t="s">
        <v>778</v>
      </c>
      <c r="H109" s="34" t="s">
        <v>346</v>
      </c>
      <c r="I109" s="35" t="s">
        <v>12</v>
      </c>
      <c r="K109" s="37">
        <v>807500</v>
      </c>
      <c r="L109" s="38">
        <v>0.15279999999999999</v>
      </c>
      <c r="M109" s="12">
        <v>930886</v>
      </c>
      <c r="N109" s="13">
        <v>1861772</v>
      </c>
      <c r="O109" s="14" t="s">
        <v>715</v>
      </c>
    </row>
    <row r="110" spans="1:15" s="15" customFormat="1" ht="13.2">
      <c r="A110" s="33" t="s">
        <v>191</v>
      </c>
      <c r="B110" s="36">
        <v>1</v>
      </c>
      <c r="D110" s="10" t="s">
        <v>168</v>
      </c>
      <c r="F110" s="11" t="s">
        <v>79</v>
      </c>
      <c r="G110" s="11" t="s">
        <v>778</v>
      </c>
      <c r="H110" s="34" t="s">
        <v>359</v>
      </c>
      <c r="I110" s="35" t="s">
        <v>12</v>
      </c>
      <c r="K110" s="37">
        <v>576000</v>
      </c>
      <c r="L110" s="38">
        <v>0.15279999999999999</v>
      </c>
      <c r="M110" s="12">
        <v>664012.80000000005</v>
      </c>
      <c r="N110" s="13">
        <v>664012.80000000005</v>
      </c>
      <c r="O110" s="14" t="s">
        <v>715</v>
      </c>
    </row>
    <row r="111" spans="1:15" s="15" customFormat="1" ht="13.2">
      <c r="A111" s="33" t="s">
        <v>192</v>
      </c>
      <c r="B111" s="36">
        <v>1</v>
      </c>
      <c r="D111" s="10" t="s">
        <v>169</v>
      </c>
      <c r="F111" s="11" t="s">
        <v>79</v>
      </c>
      <c r="G111" s="11" t="s">
        <v>778</v>
      </c>
      <c r="H111" s="34" t="s">
        <v>360</v>
      </c>
      <c r="I111" s="35" t="s">
        <v>12</v>
      </c>
      <c r="K111" s="37">
        <v>146205</v>
      </c>
      <c r="L111" s="38">
        <v>0.15279999999999999</v>
      </c>
      <c r="M111" s="12">
        <v>168545.12</v>
      </c>
      <c r="N111" s="13">
        <v>168545.12</v>
      </c>
      <c r="O111" s="14" t="s">
        <v>715</v>
      </c>
    </row>
    <row r="112" spans="1:15" s="15" customFormat="1" ht="13.2">
      <c r="A112" s="33" t="s">
        <v>193</v>
      </c>
      <c r="B112" s="36">
        <v>1</v>
      </c>
      <c r="D112" s="10" t="s">
        <v>170</v>
      </c>
      <c r="F112" s="11" t="s">
        <v>79</v>
      </c>
      <c r="G112" s="11" t="s">
        <v>778</v>
      </c>
      <c r="H112" s="34" t="s">
        <v>347</v>
      </c>
      <c r="I112" s="35" t="s">
        <v>12</v>
      </c>
      <c r="K112" s="37">
        <v>7300</v>
      </c>
      <c r="L112" s="38">
        <v>0.15279999999999999</v>
      </c>
      <c r="M112" s="12">
        <v>8415.44</v>
      </c>
      <c r="N112" s="13">
        <v>8415.44</v>
      </c>
      <c r="O112" s="14" t="s">
        <v>715</v>
      </c>
    </row>
    <row r="113" spans="1:15" s="15" customFormat="1" ht="13.2">
      <c r="A113" s="33" t="s">
        <v>194</v>
      </c>
      <c r="B113" s="36">
        <v>1</v>
      </c>
      <c r="D113" s="10" t="s">
        <v>171</v>
      </c>
      <c r="F113" s="11" t="s">
        <v>79</v>
      </c>
      <c r="G113" s="11" t="s">
        <v>778</v>
      </c>
      <c r="H113" s="34" t="s">
        <v>348</v>
      </c>
      <c r="I113" s="35" t="s">
        <v>12</v>
      </c>
      <c r="K113" s="37">
        <v>7300</v>
      </c>
      <c r="L113" s="38">
        <v>0.15279999999999999</v>
      </c>
      <c r="M113" s="12">
        <v>8415.44</v>
      </c>
      <c r="N113" s="13">
        <v>8415.44</v>
      </c>
      <c r="O113" s="14" t="s">
        <v>715</v>
      </c>
    </row>
    <row r="114" spans="1:15" s="15" customFormat="1" ht="13.2">
      <c r="A114" s="33" t="s">
        <v>195</v>
      </c>
      <c r="B114" s="36">
        <v>2</v>
      </c>
      <c r="D114" s="10" t="s">
        <v>172</v>
      </c>
      <c r="F114" s="11" t="s">
        <v>79</v>
      </c>
      <c r="G114" s="11" t="s">
        <v>778</v>
      </c>
      <c r="H114" s="34" t="s">
        <v>349</v>
      </c>
      <c r="I114" s="35" t="s">
        <v>12</v>
      </c>
      <c r="K114" s="37">
        <v>22400</v>
      </c>
      <c r="L114" s="38">
        <v>0.15279999999999999</v>
      </c>
      <c r="M114" s="12">
        <v>25822.720000000001</v>
      </c>
      <c r="N114" s="13">
        <v>51645.440000000002</v>
      </c>
      <c r="O114" s="14" t="s">
        <v>715</v>
      </c>
    </row>
    <row r="115" spans="1:15" s="15" customFormat="1" ht="13.2">
      <c r="A115" s="33" t="s">
        <v>196</v>
      </c>
      <c r="B115" s="36">
        <v>2</v>
      </c>
      <c r="D115" s="10" t="s">
        <v>173</v>
      </c>
      <c r="F115" s="11" t="s">
        <v>79</v>
      </c>
      <c r="G115" s="11" t="s">
        <v>778</v>
      </c>
      <c r="H115" s="34" t="s">
        <v>361</v>
      </c>
      <c r="I115" s="35" t="s">
        <v>12</v>
      </c>
      <c r="K115" s="37">
        <v>138016</v>
      </c>
      <c r="L115" s="38">
        <v>0.15279999999999999</v>
      </c>
      <c r="M115" s="12">
        <v>159104.84</v>
      </c>
      <c r="N115" s="13">
        <v>318209.68</v>
      </c>
      <c r="O115" s="14" t="s">
        <v>715</v>
      </c>
    </row>
    <row r="116" spans="1:15" s="15" customFormat="1" ht="13.2">
      <c r="A116" s="33" t="s">
        <v>197</v>
      </c>
      <c r="B116" s="36">
        <v>1</v>
      </c>
      <c r="D116" s="10" t="s">
        <v>174</v>
      </c>
      <c r="F116" s="11" t="s">
        <v>79</v>
      </c>
      <c r="G116" s="11" t="s">
        <v>778</v>
      </c>
      <c r="H116" s="34" t="s">
        <v>362</v>
      </c>
      <c r="I116" s="35" t="s">
        <v>12</v>
      </c>
      <c r="K116" s="37">
        <v>85104.63</v>
      </c>
      <c r="L116" s="38">
        <v>0.15279999999999999</v>
      </c>
      <c r="M116" s="12">
        <v>98108.62</v>
      </c>
      <c r="N116" s="13">
        <v>98108.62</v>
      </c>
      <c r="O116" s="14" t="s">
        <v>715</v>
      </c>
    </row>
    <row r="117" spans="1:15" s="19" customFormat="1" ht="13.8">
      <c r="A117" s="33" t="s">
        <v>198</v>
      </c>
      <c r="B117" s="36">
        <v>3</v>
      </c>
      <c r="D117" s="10" t="s">
        <v>175</v>
      </c>
      <c r="F117" s="11" t="s">
        <v>79</v>
      </c>
      <c r="G117" s="11" t="s">
        <v>778</v>
      </c>
      <c r="H117" s="34" t="s">
        <v>363</v>
      </c>
      <c r="I117" s="35" t="s">
        <v>12</v>
      </c>
      <c r="K117" s="37">
        <v>112100</v>
      </c>
      <c r="L117" s="38">
        <v>0.15279999999999999</v>
      </c>
      <c r="M117" s="12">
        <v>129228.88</v>
      </c>
      <c r="N117" s="13">
        <v>387686.64</v>
      </c>
      <c r="O117" s="14" t="s">
        <v>715</v>
      </c>
    </row>
    <row r="118" spans="1:15" s="15" customFormat="1" ht="13.2">
      <c r="A118" s="33" t="s">
        <v>199</v>
      </c>
      <c r="B118" s="36">
        <v>5</v>
      </c>
      <c r="D118" s="10" t="s">
        <v>176</v>
      </c>
      <c r="F118" s="11" t="s">
        <v>79</v>
      </c>
      <c r="G118" s="11" t="s">
        <v>778</v>
      </c>
      <c r="H118" s="34" t="s">
        <v>364</v>
      </c>
      <c r="I118" s="35" t="s">
        <v>12</v>
      </c>
      <c r="K118" s="37">
        <v>40402.75</v>
      </c>
      <c r="L118" s="38">
        <v>0.15279999999999999</v>
      </c>
      <c r="M118" s="12">
        <v>46576.29</v>
      </c>
      <c r="N118" s="13">
        <v>232881.45</v>
      </c>
      <c r="O118" s="14" t="s">
        <v>715</v>
      </c>
    </row>
    <row r="119" spans="1:15" s="15" customFormat="1" ht="13.2">
      <c r="A119" s="33" t="s">
        <v>200</v>
      </c>
      <c r="B119" s="36">
        <v>2</v>
      </c>
      <c r="D119" s="10" t="s">
        <v>177</v>
      </c>
      <c r="F119" s="11" t="s">
        <v>79</v>
      </c>
      <c r="G119" s="11" t="s">
        <v>778</v>
      </c>
      <c r="H119" s="34" t="s">
        <v>365</v>
      </c>
      <c r="I119" s="35" t="s">
        <v>12</v>
      </c>
      <c r="K119" s="37">
        <v>52795.93</v>
      </c>
      <c r="L119" s="38">
        <v>0.15279999999999999</v>
      </c>
      <c r="M119" s="12">
        <v>60863.15</v>
      </c>
      <c r="N119" s="13">
        <v>121726.3</v>
      </c>
      <c r="O119" s="14" t="s">
        <v>715</v>
      </c>
    </row>
    <row r="120" spans="1:15" s="15" customFormat="1" ht="13.2">
      <c r="A120" s="33" t="s">
        <v>201</v>
      </c>
      <c r="B120" s="36">
        <v>1</v>
      </c>
      <c r="D120" s="10" t="s">
        <v>178</v>
      </c>
      <c r="F120" s="11" t="s">
        <v>79</v>
      </c>
      <c r="G120" s="11" t="s">
        <v>778</v>
      </c>
      <c r="H120" s="34" t="s">
        <v>350</v>
      </c>
      <c r="I120" s="35" t="s">
        <v>12</v>
      </c>
      <c r="K120" s="37">
        <v>125100</v>
      </c>
      <c r="L120" s="38">
        <v>0.15279999999999999</v>
      </c>
      <c r="M120" s="12">
        <v>144215.28</v>
      </c>
      <c r="N120" s="13">
        <v>144215.28</v>
      </c>
      <c r="O120" s="14" t="s">
        <v>715</v>
      </c>
    </row>
    <row r="121" spans="1:15" s="15" customFormat="1" ht="22.8">
      <c r="A121" s="33" t="s">
        <v>202</v>
      </c>
      <c r="B121" s="36">
        <v>12</v>
      </c>
      <c r="D121" s="10" t="s">
        <v>179</v>
      </c>
      <c r="F121" s="11" t="s">
        <v>79</v>
      </c>
      <c r="G121" s="11" t="s">
        <v>778</v>
      </c>
      <c r="H121" s="34" t="s">
        <v>351</v>
      </c>
      <c r="I121" s="35" t="s">
        <v>5</v>
      </c>
      <c r="K121" s="37">
        <v>4913.28</v>
      </c>
      <c r="L121" s="38">
        <v>0.15279999999999999</v>
      </c>
      <c r="M121" s="12">
        <v>5664.03</v>
      </c>
      <c r="N121" s="13">
        <v>67968.36</v>
      </c>
      <c r="O121" s="14" t="s">
        <v>715</v>
      </c>
    </row>
    <row r="122" spans="1:15" s="15" customFormat="1" ht="13.2">
      <c r="A122" s="33" t="s">
        <v>241</v>
      </c>
      <c r="B122" s="36">
        <v>40</v>
      </c>
      <c r="D122" s="10" t="s">
        <v>203</v>
      </c>
      <c r="F122" s="11" t="s">
        <v>70</v>
      </c>
      <c r="G122" s="11" t="s">
        <v>30</v>
      </c>
      <c r="H122" s="34" t="s">
        <v>210</v>
      </c>
      <c r="I122" s="35" t="s">
        <v>5</v>
      </c>
      <c r="K122" s="37">
        <v>3059.99</v>
      </c>
      <c r="L122" s="38">
        <v>0.24179999999999999</v>
      </c>
      <c r="M122" s="12">
        <v>3799.9</v>
      </c>
      <c r="N122" s="13">
        <v>151996</v>
      </c>
      <c r="O122" s="14" t="s">
        <v>715</v>
      </c>
    </row>
    <row r="123" spans="1:15" s="15" customFormat="1" ht="13.2">
      <c r="A123" s="33" t="s">
        <v>242</v>
      </c>
      <c r="B123" s="36">
        <v>1</v>
      </c>
      <c r="D123" s="10" t="s">
        <v>93</v>
      </c>
      <c r="F123" s="11" t="s">
        <v>70</v>
      </c>
      <c r="G123" s="11" t="s">
        <v>30</v>
      </c>
      <c r="H123" s="34" t="s">
        <v>211</v>
      </c>
      <c r="I123" s="35" t="s">
        <v>12</v>
      </c>
      <c r="K123" s="37">
        <v>6882.32</v>
      </c>
      <c r="L123" s="38">
        <v>0.24179999999999999</v>
      </c>
      <c r="M123" s="12">
        <v>8546.4599999999991</v>
      </c>
      <c r="N123" s="13">
        <v>8546.4599999999991</v>
      </c>
      <c r="O123" s="14" t="s">
        <v>715</v>
      </c>
    </row>
    <row r="124" spans="1:15" s="15" customFormat="1" ht="13.2">
      <c r="A124" s="33" t="s">
        <v>243</v>
      </c>
      <c r="B124" s="36">
        <v>1</v>
      </c>
      <c r="D124" s="10" t="s">
        <v>204</v>
      </c>
      <c r="F124" s="11" t="s">
        <v>70</v>
      </c>
      <c r="G124" s="11" t="s">
        <v>30</v>
      </c>
      <c r="H124" s="34" t="s">
        <v>212</v>
      </c>
      <c r="I124" s="35" t="s">
        <v>12</v>
      </c>
      <c r="K124" s="37">
        <v>4082.03</v>
      </c>
      <c r="L124" s="38">
        <v>0.24179999999999999</v>
      </c>
      <c r="M124" s="12">
        <v>5069.0600000000004</v>
      </c>
      <c r="N124" s="13">
        <v>5069.0600000000004</v>
      </c>
      <c r="O124" s="14" t="s">
        <v>715</v>
      </c>
    </row>
    <row r="125" spans="1:15" s="15" customFormat="1" ht="13.2">
      <c r="A125" s="33" t="s">
        <v>244</v>
      </c>
      <c r="B125" s="36">
        <v>1</v>
      </c>
      <c r="D125" s="10" t="s">
        <v>205</v>
      </c>
      <c r="F125" s="11" t="s">
        <v>70</v>
      </c>
      <c r="G125" s="11" t="s">
        <v>30</v>
      </c>
      <c r="H125" s="34" t="s">
        <v>213</v>
      </c>
      <c r="I125" s="35" t="s">
        <v>12</v>
      </c>
      <c r="K125" s="37">
        <v>4585.57</v>
      </c>
      <c r="L125" s="38">
        <v>0.24179999999999999</v>
      </c>
      <c r="M125" s="12">
        <v>5694.36</v>
      </c>
      <c r="N125" s="13">
        <v>5694.36</v>
      </c>
      <c r="O125" s="14" t="s">
        <v>715</v>
      </c>
    </row>
    <row r="126" spans="1:15" s="15" customFormat="1" ht="13.2">
      <c r="A126" s="33" t="s">
        <v>245</v>
      </c>
      <c r="B126" s="36">
        <v>1</v>
      </c>
      <c r="D126" s="10" t="s">
        <v>206</v>
      </c>
      <c r="F126" s="11" t="s">
        <v>70</v>
      </c>
      <c r="G126" s="11" t="s">
        <v>30</v>
      </c>
      <c r="H126" s="34" t="s">
        <v>214</v>
      </c>
      <c r="I126" s="35" t="s">
        <v>12</v>
      </c>
      <c r="K126" s="37">
        <v>6882.32</v>
      </c>
      <c r="L126" s="38">
        <v>0.24179999999999999</v>
      </c>
      <c r="M126" s="12">
        <v>8546.4599999999991</v>
      </c>
      <c r="N126" s="13">
        <v>8546.4599999999991</v>
      </c>
      <c r="O126" s="14" t="s">
        <v>715</v>
      </c>
    </row>
    <row r="127" spans="1:15" s="15" customFormat="1" ht="13.2">
      <c r="A127" s="33" t="s">
        <v>246</v>
      </c>
      <c r="B127" s="36">
        <v>1</v>
      </c>
      <c r="D127" s="10" t="s">
        <v>207</v>
      </c>
      <c r="F127" s="11" t="s">
        <v>70</v>
      </c>
      <c r="G127" s="11" t="s">
        <v>30</v>
      </c>
      <c r="H127" s="34" t="s">
        <v>215</v>
      </c>
      <c r="I127" s="35" t="s">
        <v>12</v>
      </c>
      <c r="K127" s="37">
        <v>6882.32</v>
      </c>
      <c r="L127" s="38">
        <v>0.24179999999999999</v>
      </c>
      <c r="M127" s="12">
        <v>8546.4599999999991</v>
      </c>
      <c r="N127" s="13">
        <v>8546.4599999999991</v>
      </c>
      <c r="O127" s="14" t="s">
        <v>715</v>
      </c>
    </row>
    <row r="128" spans="1:15" s="15" customFormat="1" ht="13.2">
      <c r="A128" s="33" t="s">
        <v>247</v>
      </c>
      <c r="B128" s="36">
        <v>1</v>
      </c>
      <c r="D128" s="10" t="s">
        <v>208</v>
      </c>
      <c r="F128" s="11" t="s">
        <v>70</v>
      </c>
      <c r="G128" s="11" t="s">
        <v>30</v>
      </c>
      <c r="H128" s="34" t="s">
        <v>216</v>
      </c>
      <c r="I128" s="35" t="s">
        <v>12</v>
      </c>
      <c r="K128" s="37">
        <v>6465.6</v>
      </c>
      <c r="L128" s="38">
        <v>0.24179999999999999</v>
      </c>
      <c r="M128" s="12">
        <v>8028.98</v>
      </c>
      <c r="N128" s="13">
        <v>8028.98</v>
      </c>
      <c r="O128" s="14" t="s">
        <v>715</v>
      </c>
    </row>
    <row r="129" spans="1:15" s="15" customFormat="1" ht="13.2">
      <c r="A129" s="33" t="s">
        <v>248</v>
      </c>
      <c r="B129" s="36">
        <v>1</v>
      </c>
      <c r="D129" s="10" t="s">
        <v>209</v>
      </c>
      <c r="F129" s="11" t="s">
        <v>70</v>
      </c>
      <c r="G129" s="11" t="s">
        <v>30</v>
      </c>
      <c r="H129" s="34" t="s">
        <v>217</v>
      </c>
      <c r="I129" s="35" t="s">
        <v>12</v>
      </c>
      <c r="K129" s="37">
        <v>5505.86</v>
      </c>
      <c r="L129" s="38">
        <v>0.24179999999999999</v>
      </c>
      <c r="M129" s="12">
        <v>6837.18</v>
      </c>
      <c r="N129" s="13">
        <v>6837.18</v>
      </c>
      <c r="O129" s="14" t="s">
        <v>715</v>
      </c>
    </row>
    <row r="130" spans="1:15" s="15" customFormat="1" ht="13.2">
      <c r="A130" s="33" t="s">
        <v>249</v>
      </c>
      <c r="B130" s="36">
        <v>1</v>
      </c>
      <c r="D130" s="10" t="s">
        <v>100</v>
      </c>
      <c r="F130" s="11" t="s">
        <v>70</v>
      </c>
      <c r="G130" s="11" t="s">
        <v>30</v>
      </c>
      <c r="H130" s="34" t="s">
        <v>318</v>
      </c>
      <c r="I130" s="35" t="s">
        <v>12</v>
      </c>
      <c r="K130" s="37">
        <v>4927.4399999999996</v>
      </c>
      <c r="L130" s="38">
        <v>0.24179999999999999</v>
      </c>
      <c r="M130" s="12">
        <v>6118.89</v>
      </c>
      <c r="N130" s="13">
        <v>6118.89</v>
      </c>
      <c r="O130" s="14" t="s">
        <v>715</v>
      </c>
    </row>
    <row r="131" spans="1:15" s="15" customFormat="1" ht="13.2">
      <c r="A131" s="33" t="s">
        <v>250</v>
      </c>
      <c r="B131" s="36">
        <v>1</v>
      </c>
      <c r="D131" s="10" t="s">
        <v>101</v>
      </c>
      <c r="F131" s="11" t="s">
        <v>70</v>
      </c>
      <c r="G131" s="11" t="s">
        <v>30</v>
      </c>
      <c r="H131" s="34" t="s">
        <v>319</v>
      </c>
      <c r="I131" s="35" t="s">
        <v>12</v>
      </c>
      <c r="K131" s="37">
        <v>29946.400000000001</v>
      </c>
      <c r="L131" s="38">
        <v>0.24179999999999999</v>
      </c>
      <c r="M131" s="12">
        <v>37187.440000000002</v>
      </c>
      <c r="N131" s="13">
        <v>37187.440000000002</v>
      </c>
      <c r="O131" s="14" t="s">
        <v>715</v>
      </c>
    </row>
    <row r="132" spans="1:15" s="15" customFormat="1" ht="13.2">
      <c r="A132" s="33" t="s">
        <v>251</v>
      </c>
      <c r="B132" s="36">
        <v>1</v>
      </c>
      <c r="D132" s="10" t="s">
        <v>102</v>
      </c>
      <c r="F132" s="11" t="s">
        <v>70</v>
      </c>
      <c r="G132" s="11" t="s">
        <v>30</v>
      </c>
      <c r="H132" s="34" t="s">
        <v>320</v>
      </c>
      <c r="I132" s="35" t="s">
        <v>12</v>
      </c>
      <c r="K132" s="37">
        <v>28034.78</v>
      </c>
      <c r="L132" s="38">
        <v>0.24179999999999999</v>
      </c>
      <c r="M132" s="12">
        <v>34813.589999999997</v>
      </c>
      <c r="N132" s="13">
        <v>34813.589999999997</v>
      </c>
      <c r="O132" s="14" t="s">
        <v>715</v>
      </c>
    </row>
    <row r="133" spans="1:15" s="15" customFormat="1" ht="13.2">
      <c r="A133" s="33" t="s">
        <v>252</v>
      </c>
      <c r="B133" s="36">
        <v>4</v>
      </c>
      <c r="D133" s="10" t="s">
        <v>103</v>
      </c>
      <c r="F133" s="11" t="s">
        <v>70</v>
      </c>
      <c r="G133" s="11" t="s">
        <v>30</v>
      </c>
      <c r="H133" s="34" t="s">
        <v>321</v>
      </c>
      <c r="I133" s="35" t="s">
        <v>12</v>
      </c>
      <c r="K133" s="37">
        <v>48197.47</v>
      </c>
      <c r="L133" s="38">
        <v>0.24179999999999999</v>
      </c>
      <c r="M133" s="12">
        <v>59851.62</v>
      </c>
      <c r="N133" s="13">
        <v>239406.48</v>
      </c>
      <c r="O133" s="14" t="s">
        <v>715</v>
      </c>
    </row>
    <row r="134" spans="1:15" s="15" customFormat="1" ht="13.2">
      <c r="A134" s="33" t="s">
        <v>253</v>
      </c>
      <c r="B134" s="36">
        <v>2</v>
      </c>
      <c r="D134" s="10" t="s">
        <v>104</v>
      </c>
      <c r="F134" s="11" t="s">
        <v>70</v>
      </c>
      <c r="G134" s="11" t="s">
        <v>30</v>
      </c>
      <c r="H134" s="34" t="s">
        <v>322</v>
      </c>
      <c r="I134" s="35" t="s">
        <v>12</v>
      </c>
      <c r="K134" s="37">
        <v>41476.57</v>
      </c>
      <c r="L134" s="38">
        <v>0.24179999999999999</v>
      </c>
      <c r="M134" s="12">
        <v>51505.599999999999</v>
      </c>
      <c r="N134" s="13">
        <v>103011.2</v>
      </c>
      <c r="O134" s="14" t="s">
        <v>715</v>
      </c>
    </row>
    <row r="135" spans="1:15" s="15" customFormat="1" ht="13.2">
      <c r="A135" s="33" t="s">
        <v>254</v>
      </c>
      <c r="B135" s="36">
        <v>1</v>
      </c>
      <c r="D135" s="10" t="s">
        <v>218</v>
      </c>
      <c r="F135" s="11" t="s">
        <v>70</v>
      </c>
      <c r="G135" s="11" t="s">
        <v>30</v>
      </c>
      <c r="H135" s="34" t="s">
        <v>323</v>
      </c>
      <c r="I135" s="35" t="s">
        <v>12</v>
      </c>
      <c r="K135" s="37">
        <v>7078.24</v>
      </c>
      <c r="L135" s="38">
        <v>0.24179999999999999</v>
      </c>
      <c r="M135" s="12">
        <v>8789.76</v>
      </c>
      <c r="N135" s="13">
        <v>8789.76</v>
      </c>
      <c r="O135" s="14" t="s">
        <v>715</v>
      </c>
    </row>
    <row r="136" spans="1:15" s="15" customFormat="1" ht="13.2">
      <c r="A136" s="33" t="s">
        <v>255</v>
      </c>
      <c r="B136" s="36">
        <v>1</v>
      </c>
      <c r="D136" s="10" t="s">
        <v>219</v>
      </c>
      <c r="F136" s="11" t="s">
        <v>70</v>
      </c>
      <c r="G136" s="11" t="s">
        <v>30</v>
      </c>
      <c r="H136" s="34" t="s">
        <v>324</v>
      </c>
      <c r="I136" s="35" t="s">
        <v>12</v>
      </c>
      <c r="K136" s="37">
        <v>73504.800000000003</v>
      </c>
      <c r="L136" s="38">
        <v>0.24179999999999999</v>
      </c>
      <c r="M136" s="12">
        <v>91278.26</v>
      </c>
      <c r="N136" s="13">
        <v>91278.26</v>
      </c>
      <c r="O136" s="14" t="s">
        <v>715</v>
      </c>
    </row>
    <row r="137" spans="1:15" s="15" customFormat="1" ht="13.2">
      <c r="A137" s="33" t="s">
        <v>256</v>
      </c>
      <c r="B137" s="36">
        <v>1</v>
      </c>
      <c r="D137" s="10" t="s">
        <v>220</v>
      </c>
      <c r="F137" s="11" t="s">
        <v>70</v>
      </c>
      <c r="G137" s="11" t="s">
        <v>30</v>
      </c>
      <c r="H137" s="34" t="s">
        <v>325</v>
      </c>
      <c r="I137" s="35" t="s">
        <v>12</v>
      </c>
      <c r="K137" s="37">
        <v>27224</v>
      </c>
      <c r="L137" s="38">
        <v>0.24179999999999999</v>
      </c>
      <c r="M137" s="12">
        <v>33806.76</v>
      </c>
      <c r="N137" s="13">
        <v>33806.76</v>
      </c>
      <c r="O137" s="14" t="s">
        <v>715</v>
      </c>
    </row>
    <row r="138" spans="1:15" s="15" customFormat="1" ht="13.2">
      <c r="A138" s="33" t="s">
        <v>260</v>
      </c>
      <c r="B138" s="36">
        <v>3</v>
      </c>
      <c r="D138" s="10" t="s">
        <v>221</v>
      </c>
      <c r="F138" s="11" t="s">
        <v>70</v>
      </c>
      <c r="G138" s="11" t="s">
        <v>30</v>
      </c>
      <c r="H138" s="34" t="s">
        <v>326</v>
      </c>
      <c r="I138" s="35" t="s">
        <v>12</v>
      </c>
      <c r="K138" s="37">
        <v>21313.88</v>
      </c>
      <c r="L138" s="38">
        <v>0.24179999999999999</v>
      </c>
      <c r="M138" s="12">
        <v>26467.58</v>
      </c>
      <c r="N138" s="13">
        <v>79402.740000000005</v>
      </c>
      <c r="O138" s="14" t="s">
        <v>715</v>
      </c>
    </row>
    <row r="139" spans="1:15" s="15" customFormat="1" ht="13.2">
      <c r="A139" s="33" t="s">
        <v>257</v>
      </c>
      <c r="B139" s="36">
        <v>3</v>
      </c>
      <c r="D139" s="10" t="s">
        <v>222</v>
      </c>
      <c r="F139" s="11" t="s">
        <v>70</v>
      </c>
      <c r="G139" s="11" t="s">
        <v>30</v>
      </c>
      <c r="H139" s="34" t="s">
        <v>327</v>
      </c>
      <c r="I139" s="35" t="s">
        <v>12</v>
      </c>
      <c r="K139" s="37">
        <v>5444.8</v>
      </c>
      <c r="L139" s="38">
        <v>0.24179999999999999</v>
      </c>
      <c r="M139" s="12">
        <v>6761.35</v>
      </c>
      <c r="N139" s="13">
        <v>20284.05</v>
      </c>
      <c r="O139" s="14" t="s">
        <v>715</v>
      </c>
    </row>
    <row r="140" spans="1:15" s="15" customFormat="1" ht="13.2">
      <c r="A140" s="33" t="s">
        <v>258</v>
      </c>
      <c r="B140" s="36">
        <v>1</v>
      </c>
      <c r="D140" s="10" t="s">
        <v>223</v>
      </c>
      <c r="F140" s="11" t="s">
        <v>70</v>
      </c>
      <c r="G140" s="11" t="s">
        <v>30</v>
      </c>
      <c r="H140" s="34" t="s">
        <v>328</v>
      </c>
      <c r="I140" s="35" t="s">
        <v>12</v>
      </c>
      <c r="K140" s="37">
        <v>16334.4</v>
      </c>
      <c r="L140" s="38">
        <v>0.24179999999999999</v>
      </c>
      <c r="M140" s="12">
        <v>20284.060000000001</v>
      </c>
      <c r="N140" s="13">
        <v>20284.060000000001</v>
      </c>
      <c r="O140" s="14" t="s">
        <v>715</v>
      </c>
    </row>
    <row r="141" spans="1:15" s="15" customFormat="1" ht="13.2">
      <c r="A141" s="33" t="s">
        <v>259</v>
      </c>
      <c r="B141" s="36">
        <v>2</v>
      </c>
      <c r="D141" s="10" t="s">
        <v>224</v>
      </c>
      <c r="F141" s="11" t="s">
        <v>70</v>
      </c>
      <c r="G141" s="11" t="s">
        <v>30</v>
      </c>
      <c r="H141" s="34" t="s">
        <v>329</v>
      </c>
      <c r="I141" s="35" t="s">
        <v>12</v>
      </c>
      <c r="K141" s="37">
        <v>30687.64</v>
      </c>
      <c r="L141" s="38">
        <v>0.24179999999999999</v>
      </c>
      <c r="M141" s="12">
        <v>38107.910000000003</v>
      </c>
      <c r="N141" s="13">
        <v>76215.820000000007</v>
      </c>
      <c r="O141" s="14" t="s">
        <v>715</v>
      </c>
    </row>
    <row r="142" spans="1:15" s="15" customFormat="1" ht="13.2">
      <c r="A142" s="33" t="s">
        <v>261</v>
      </c>
      <c r="B142" s="36">
        <v>5</v>
      </c>
      <c r="D142" s="10" t="s">
        <v>225</v>
      </c>
      <c r="F142" s="11" t="s">
        <v>70</v>
      </c>
      <c r="G142" s="11" t="s">
        <v>30</v>
      </c>
      <c r="H142" s="34" t="s">
        <v>330</v>
      </c>
      <c r="I142" s="35" t="s">
        <v>12</v>
      </c>
      <c r="K142" s="37">
        <v>36435.9</v>
      </c>
      <c r="L142" s="38">
        <v>0.24179999999999999</v>
      </c>
      <c r="M142" s="12">
        <v>45246.1</v>
      </c>
      <c r="N142" s="13">
        <v>226230.5</v>
      </c>
      <c r="O142" s="14" t="s">
        <v>715</v>
      </c>
    </row>
    <row r="143" spans="1:15" s="15" customFormat="1" ht="13.2">
      <c r="A143" s="33" t="s">
        <v>262</v>
      </c>
      <c r="B143" s="36">
        <v>2</v>
      </c>
      <c r="D143" s="10" t="s">
        <v>226</v>
      </c>
      <c r="F143" s="11" t="s">
        <v>70</v>
      </c>
      <c r="G143" s="11" t="s">
        <v>30</v>
      </c>
      <c r="H143" s="34" t="s">
        <v>331</v>
      </c>
      <c r="I143" s="35" t="s">
        <v>12</v>
      </c>
      <c r="K143" s="37">
        <v>16334.4</v>
      </c>
      <c r="L143" s="38">
        <v>0.24179999999999999</v>
      </c>
      <c r="M143" s="12">
        <v>20284.060000000001</v>
      </c>
      <c r="N143" s="13">
        <v>40568.120000000003</v>
      </c>
      <c r="O143" s="14" t="s">
        <v>715</v>
      </c>
    </row>
    <row r="144" spans="1:15" s="15" customFormat="1" ht="13.2">
      <c r="A144" s="33" t="s">
        <v>263</v>
      </c>
      <c r="B144" s="36">
        <v>2</v>
      </c>
      <c r="D144" s="10" t="s">
        <v>227</v>
      </c>
      <c r="F144" s="11" t="s">
        <v>70</v>
      </c>
      <c r="G144" s="11" t="s">
        <v>30</v>
      </c>
      <c r="H144" s="34" t="s">
        <v>332</v>
      </c>
      <c r="I144" s="35" t="s">
        <v>12</v>
      </c>
      <c r="K144" s="37">
        <v>14592.98</v>
      </c>
      <c r="L144" s="38">
        <v>0.24179999999999999</v>
      </c>
      <c r="M144" s="12">
        <v>18121.560000000001</v>
      </c>
      <c r="N144" s="13">
        <v>36243.120000000003</v>
      </c>
      <c r="O144" s="14" t="s">
        <v>715</v>
      </c>
    </row>
    <row r="145" spans="1:15" s="15" customFormat="1" ht="13.2">
      <c r="A145" s="33" t="s">
        <v>264</v>
      </c>
      <c r="B145" s="36">
        <v>2</v>
      </c>
      <c r="D145" s="10" t="s">
        <v>228</v>
      </c>
      <c r="F145" s="11" t="s">
        <v>70</v>
      </c>
      <c r="G145" s="11" t="s">
        <v>30</v>
      </c>
      <c r="H145" s="34" t="s">
        <v>333</v>
      </c>
      <c r="I145" s="35" t="s">
        <v>12</v>
      </c>
      <c r="K145" s="37">
        <v>5444.8</v>
      </c>
      <c r="L145" s="38">
        <v>0.24179999999999999</v>
      </c>
      <c r="M145" s="12">
        <v>6761.35</v>
      </c>
      <c r="N145" s="13">
        <v>13522.7</v>
      </c>
      <c r="O145" s="14" t="s">
        <v>715</v>
      </c>
    </row>
    <row r="146" spans="1:15" s="15" customFormat="1" ht="13.2">
      <c r="A146" s="33" t="s">
        <v>261</v>
      </c>
      <c r="B146" s="36">
        <v>1</v>
      </c>
      <c r="D146" s="10" t="s">
        <v>229</v>
      </c>
      <c r="F146" s="11" t="s">
        <v>70</v>
      </c>
      <c r="G146" s="11" t="s">
        <v>30</v>
      </c>
      <c r="H146" s="34" t="s">
        <v>330</v>
      </c>
      <c r="I146" s="35" t="s">
        <v>12</v>
      </c>
      <c r="K146" s="37">
        <v>36435.9</v>
      </c>
      <c r="L146" s="38">
        <v>0.24179999999999999</v>
      </c>
      <c r="M146" s="12">
        <v>45246.1</v>
      </c>
      <c r="N146" s="13">
        <v>45246.1</v>
      </c>
      <c r="O146" s="14" t="s">
        <v>715</v>
      </c>
    </row>
    <row r="147" spans="1:15" s="19" customFormat="1" ht="34.200000000000003">
      <c r="A147" s="33" t="s">
        <v>265</v>
      </c>
      <c r="B147" s="36">
        <v>2</v>
      </c>
      <c r="D147" s="10" t="s">
        <v>230</v>
      </c>
      <c r="F147" s="11" t="s">
        <v>70</v>
      </c>
      <c r="G147" s="11" t="s">
        <v>30</v>
      </c>
      <c r="H147" s="34" t="s">
        <v>717</v>
      </c>
      <c r="I147" s="35" t="s">
        <v>12</v>
      </c>
      <c r="K147" s="37">
        <v>56013.37</v>
      </c>
      <c r="L147" s="38">
        <v>0.24179999999999999</v>
      </c>
      <c r="M147" s="12">
        <v>69557.399999999994</v>
      </c>
      <c r="N147" s="13">
        <v>139114.79999999999</v>
      </c>
      <c r="O147" s="14" t="s">
        <v>715</v>
      </c>
    </row>
    <row r="148" spans="1:15" s="15" customFormat="1" ht="13.2">
      <c r="A148" s="33" t="s">
        <v>266</v>
      </c>
      <c r="B148" s="36">
        <v>2</v>
      </c>
      <c r="D148" s="10" t="s">
        <v>231</v>
      </c>
      <c r="F148" s="11" t="s">
        <v>70</v>
      </c>
      <c r="G148" s="11" t="s">
        <v>30</v>
      </c>
      <c r="H148" s="34" t="s">
        <v>334</v>
      </c>
      <c r="I148" s="35" t="s">
        <v>12</v>
      </c>
      <c r="K148" s="37">
        <v>6569.92</v>
      </c>
      <c r="L148" s="38">
        <v>0.24179999999999999</v>
      </c>
      <c r="M148" s="12">
        <v>8158.53</v>
      </c>
      <c r="N148" s="13">
        <v>16317.06</v>
      </c>
      <c r="O148" s="14" t="s">
        <v>715</v>
      </c>
    </row>
    <row r="149" spans="1:15" s="15" customFormat="1" ht="13.2">
      <c r="A149" s="33" t="s">
        <v>267</v>
      </c>
      <c r="B149" s="36">
        <v>1</v>
      </c>
      <c r="D149" s="10" t="s">
        <v>232</v>
      </c>
      <c r="F149" s="11" t="s">
        <v>70</v>
      </c>
      <c r="G149" s="11" t="s">
        <v>30</v>
      </c>
      <c r="H149" s="34" t="s">
        <v>335</v>
      </c>
      <c r="I149" s="35" t="s">
        <v>12</v>
      </c>
      <c r="K149" s="37">
        <v>340.81</v>
      </c>
      <c r="L149" s="38">
        <v>0.24179999999999999</v>
      </c>
      <c r="M149" s="12">
        <v>423.22</v>
      </c>
      <c r="N149" s="13">
        <v>423.22</v>
      </c>
      <c r="O149" s="14" t="s">
        <v>715</v>
      </c>
    </row>
    <row r="150" spans="1:15" s="15" customFormat="1" ht="13.2">
      <c r="A150" s="33" t="s">
        <v>268</v>
      </c>
      <c r="B150" s="36">
        <v>1</v>
      </c>
      <c r="D150" s="10" t="s">
        <v>233</v>
      </c>
      <c r="F150" s="11" t="s">
        <v>70</v>
      </c>
      <c r="G150" s="11" t="s">
        <v>30</v>
      </c>
      <c r="H150" s="34" t="s">
        <v>235</v>
      </c>
      <c r="I150" s="35" t="s">
        <v>12</v>
      </c>
      <c r="K150" s="37">
        <v>51736.32</v>
      </c>
      <c r="L150" s="38">
        <v>0.24179999999999999</v>
      </c>
      <c r="M150" s="12">
        <v>64246.16</v>
      </c>
      <c r="N150" s="13">
        <v>64246.16</v>
      </c>
      <c r="O150" s="14" t="s">
        <v>715</v>
      </c>
    </row>
    <row r="151" spans="1:15" s="15" customFormat="1" ht="13.2">
      <c r="A151" s="33" t="s">
        <v>269</v>
      </c>
      <c r="B151" s="36">
        <v>1</v>
      </c>
      <c r="D151" s="10" t="s">
        <v>234</v>
      </c>
      <c r="F151" s="11" t="s">
        <v>70</v>
      </c>
      <c r="G151" s="11" t="s">
        <v>30</v>
      </c>
      <c r="H151" s="34" t="s">
        <v>270</v>
      </c>
      <c r="I151" s="35" t="s">
        <v>12</v>
      </c>
      <c r="K151" s="37">
        <v>120652.99</v>
      </c>
      <c r="L151" s="38">
        <v>0.24179999999999999</v>
      </c>
      <c r="M151" s="12">
        <v>149826.88</v>
      </c>
      <c r="N151" s="13">
        <v>149826.88</v>
      </c>
      <c r="O151" s="14" t="s">
        <v>715</v>
      </c>
    </row>
    <row r="152" spans="1:15" s="15" customFormat="1" ht="45.6">
      <c r="A152" s="40" t="s">
        <v>598</v>
      </c>
      <c r="B152" s="36">
        <v>30</v>
      </c>
      <c r="D152" s="23" t="s">
        <v>416</v>
      </c>
      <c r="F152" s="11" t="s">
        <v>79</v>
      </c>
      <c r="G152" s="11" t="s">
        <v>778</v>
      </c>
      <c r="H152" s="34" t="s">
        <v>417</v>
      </c>
      <c r="I152" s="35" t="s">
        <v>7</v>
      </c>
      <c r="K152" s="37">
        <v>3295.07</v>
      </c>
      <c r="L152" s="38">
        <v>0.15279999999999999</v>
      </c>
      <c r="M152" s="12">
        <v>3798.56</v>
      </c>
      <c r="N152" s="13">
        <v>113956.8</v>
      </c>
      <c r="O152" s="14" t="s">
        <v>715</v>
      </c>
    </row>
    <row r="153" spans="1:15" s="19" customFormat="1" ht="91.2">
      <c r="A153" s="33" t="s">
        <v>236</v>
      </c>
      <c r="B153" s="36">
        <v>1</v>
      </c>
      <c r="D153" s="18" t="s">
        <v>294</v>
      </c>
      <c r="F153" s="11" t="s">
        <v>79</v>
      </c>
      <c r="G153" s="11" t="s">
        <v>778</v>
      </c>
      <c r="H153" s="34" t="s">
        <v>80</v>
      </c>
      <c r="I153" s="35" t="s">
        <v>12</v>
      </c>
      <c r="K153" s="37">
        <v>113032.31</v>
      </c>
      <c r="L153" s="38">
        <v>0.15279999999999999</v>
      </c>
      <c r="M153" s="12">
        <v>130303.65</v>
      </c>
      <c r="N153" s="13">
        <v>130303.65</v>
      </c>
      <c r="O153" s="14" t="s">
        <v>715</v>
      </c>
    </row>
    <row r="154" spans="1:15" s="19" customFormat="1" ht="57">
      <c r="A154" s="33" t="s">
        <v>237</v>
      </c>
      <c r="B154" s="36">
        <v>1</v>
      </c>
      <c r="D154" s="18" t="s">
        <v>295</v>
      </c>
      <c r="F154" s="11" t="s">
        <v>79</v>
      </c>
      <c r="G154" s="11" t="s">
        <v>778</v>
      </c>
      <c r="H154" s="34" t="s">
        <v>81</v>
      </c>
      <c r="I154" s="35" t="s">
        <v>12</v>
      </c>
      <c r="K154" s="37">
        <v>55632</v>
      </c>
      <c r="L154" s="38">
        <v>0.15279999999999999</v>
      </c>
      <c r="M154" s="12">
        <v>64132.57</v>
      </c>
      <c r="N154" s="13">
        <v>64132.57</v>
      </c>
      <c r="O154" s="14" t="s">
        <v>715</v>
      </c>
    </row>
    <row r="155" spans="1:15" s="19" customFormat="1" ht="68.400000000000006">
      <c r="A155" s="33" t="s">
        <v>238</v>
      </c>
      <c r="B155" s="36">
        <v>1</v>
      </c>
      <c r="D155" s="18" t="s">
        <v>296</v>
      </c>
      <c r="F155" s="11" t="s">
        <v>79</v>
      </c>
      <c r="G155" s="11" t="s">
        <v>778</v>
      </c>
      <c r="H155" s="34" t="s">
        <v>82</v>
      </c>
      <c r="I155" s="35" t="s">
        <v>12</v>
      </c>
      <c r="K155" s="37">
        <v>80793.11</v>
      </c>
      <c r="L155" s="38">
        <v>0.15279999999999999</v>
      </c>
      <c r="M155" s="12">
        <v>93138.3</v>
      </c>
      <c r="N155" s="13">
        <v>93138.3</v>
      </c>
      <c r="O155" s="14" t="s">
        <v>715</v>
      </c>
    </row>
    <row r="156" spans="1:15" s="19" customFormat="1" ht="34.200000000000003">
      <c r="A156" s="33" t="s">
        <v>239</v>
      </c>
      <c r="B156" s="36">
        <v>1</v>
      </c>
      <c r="D156" s="18" t="s">
        <v>297</v>
      </c>
      <c r="F156" s="11" t="s">
        <v>79</v>
      </c>
      <c r="G156" s="11" t="s">
        <v>778</v>
      </c>
      <c r="H156" s="34" t="s">
        <v>600</v>
      </c>
      <c r="I156" s="35" t="s">
        <v>12</v>
      </c>
      <c r="K156" s="37">
        <v>5269</v>
      </c>
      <c r="L156" s="38">
        <v>0.15279999999999999</v>
      </c>
      <c r="M156" s="12">
        <v>6074.1</v>
      </c>
      <c r="N156" s="13">
        <v>6074.1</v>
      </c>
      <c r="O156" s="14" t="s">
        <v>715</v>
      </c>
    </row>
    <row r="157" spans="1:15" s="19" customFormat="1" ht="13.8">
      <c r="A157" s="33" t="s">
        <v>271</v>
      </c>
      <c r="B157" s="36">
        <v>1</v>
      </c>
      <c r="D157" s="18" t="s">
        <v>298</v>
      </c>
      <c r="F157" s="11" t="s">
        <v>79</v>
      </c>
      <c r="G157" s="11" t="s">
        <v>778</v>
      </c>
      <c r="H157" s="34" t="s">
        <v>72</v>
      </c>
      <c r="I157" s="35" t="s">
        <v>12</v>
      </c>
      <c r="K157" s="37">
        <v>403.66</v>
      </c>
      <c r="L157" s="38">
        <v>0.15279999999999999</v>
      </c>
      <c r="M157" s="12">
        <v>465.34</v>
      </c>
      <c r="N157" s="13">
        <v>465.34</v>
      </c>
      <c r="O157" s="14" t="s">
        <v>715</v>
      </c>
    </row>
    <row r="158" spans="1:15" s="19" customFormat="1" ht="13.8">
      <c r="A158" s="33" t="s">
        <v>272</v>
      </c>
      <c r="B158" s="36">
        <v>2</v>
      </c>
      <c r="D158" s="18" t="s">
        <v>299</v>
      </c>
      <c r="F158" s="11" t="s">
        <v>79</v>
      </c>
      <c r="G158" s="11" t="s">
        <v>778</v>
      </c>
      <c r="H158" s="34" t="s">
        <v>73</v>
      </c>
      <c r="I158" s="35" t="s">
        <v>12</v>
      </c>
      <c r="K158" s="37">
        <v>259.36</v>
      </c>
      <c r="L158" s="38">
        <v>0.15279999999999999</v>
      </c>
      <c r="M158" s="12">
        <v>298.99</v>
      </c>
      <c r="N158" s="13">
        <v>597.98</v>
      </c>
      <c r="O158" s="14" t="s">
        <v>715</v>
      </c>
    </row>
    <row r="159" spans="1:15" s="19" customFormat="1" ht="13.8">
      <c r="A159" s="33" t="s">
        <v>273</v>
      </c>
      <c r="B159" s="36">
        <v>1</v>
      </c>
      <c r="D159" s="18" t="s">
        <v>300</v>
      </c>
      <c r="F159" s="11" t="s">
        <v>79</v>
      </c>
      <c r="G159" s="11" t="s">
        <v>778</v>
      </c>
      <c r="H159" s="34" t="s">
        <v>74</v>
      </c>
      <c r="I159" s="35" t="s">
        <v>12</v>
      </c>
      <c r="K159" s="37">
        <v>44280</v>
      </c>
      <c r="L159" s="38">
        <v>0.15279999999999999</v>
      </c>
      <c r="M159" s="12">
        <v>51045.98</v>
      </c>
      <c r="N159" s="13">
        <v>51045.98</v>
      </c>
      <c r="O159" s="14" t="s">
        <v>715</v>
      </c>
    </row>
    <row r="160" spans="1:15" s="19" customFormat="1" ht="13.8">
      <c r="A160" s="33" t="s">
        <v>274</v>
      </c>
      <c r="B160" s="36">
        <v>1</v>
      </c>
      <c r="D160" s="18" t="s">
        <v>301</v>
      </c>
      <c r="F160" s="11" t="s">
        <v>79</v>
      </c>
      <c r="G160" s="11" t="s">
        <v>778</v>
      </c>
      <c r="H160" s="34" t="s">
        <v>75</v>
      </c>
      <c r="I160" s="35" t="s">
        <v>12</v>
      </c>
      <c r="K160" s="37">
        <v>24468.59</v>
      </c>
      <c r="L160" s="38">
        <v>0.15279999999999999</v>
      </c>
      <c r="M160" s="12">
        <v>28207.39</v>
      </c>
      <c r="N160" s="13">
        <v>28207.39</v>
      </c>
      <c r="O160" s="14" t="s">
        <v>715</v>
      </c>
    </row>
    <row r="161" spans="1:15" s="19" customFormat="1" ht="13.8">
      <c r="A161" s="33" t="s">
        <v>275</v>
      </c>
      <c r="B161" s="36">
        <v>4</v>
      </c>
      <c r="D161" s="18" t="s">
        <v>302</v>
      </c>
      <c r="F161" s="11" t="s">
        <v>79</v>
      </c>
      <c r="G161" s="11" t="s">
        <v>778</v>
      </c>
      <c r="H161" s="34" t="s">
        <v>76</v>
      </c>
      <c r="I161" s="35" t="s">
        <v>12</v>
      </c>
      <c r="K161" s="37">
        <v>1914.57</v>
      </c>
      <c r="L161" s="38">
        <v>0.15279999999999999</v>
      </c>
      <c r="M161" s="12">
        <v>2207.12</v>
      </c>
      <c r="N161" s="13">
        <v>8828.48</v>
      </c>
      <c r="O161" s="14" t="s">
        <v>715</v>
      </c>
    </row>
    <row r="162" spans="1:15" s="19" customFormat="1" ht="13.8">
      <c r="A162" s="33" t="s">
        <v>276</v>
      </c>
      <c r="B162" s="36">
        <v>1</v>
      </c>
      <c r="D162" s="18" t="s">
        <v>303</v>
      </c>
      <c r="F162" s="11" t="s">
        <v>79</v>
      </c>
      <c r="G162" s="11" t="s">
        <v>778</v>
      </c>
      <c r="H162" s="34" t="s">
        <v>77</v>
      </c>
      <c r="I162" s="35" t="s">
        <v>12</v>
      </c>
      <c r="K162" s="37">
        <v>79074</v>
      </c>
      <c r="L162" s="38">
        <v>0.15279999999999999</v>
      </c>
      <c r="M162" s="12">
        <v>91156.51</v>
      </c>
      <c r="N162" s="13">
        <v>91156.51</v>
      </c>
      <c r="O162" s="14" t="s">
        <v>715</v>
      </c>
    </row>
    <row r="163" spans="1:15" s="19" customFormat="1" ht="13.8">
      <c r="A163" s="33" t="s">
        <v>159</v>
      </c>
      <c r="B163" s="36">
        <v>1</v>
      </c>
      <c r="D163" s="18" t="s">
        <v>304</v>
      </c>
      <c r="F163" s="11" t="s">
        <v>70</v>
      </c>
      <c r="G163" s="11" t="s">
        <v>30</v>
      </c>
      <c r="H163" s="34" t="s">
        <v>84</v>
      </c>
      <c r="I163" s="35" t="s">
        <v>12</v>
      </c>
      <c r="K163" s="37">
        <v>29497.8</v>
      </c>
      <c r="L163" s="38">
        <v>0.24179999999999999</v>
      </c>
      <c r="M163" s="12">
        <v>36630.370000000003</v>
      </c>
      <c r="N163" s="13">
        <v>36630.370000000003</v>
      </c>
      <c r="O163" s="14" t="s">
        <v>715</v>
      </c>
    </row>
    <row r="164" spans="1:15" s="19" customFormat="1" ht="13.8">
      <c r="A164" s="33" t="s">
        <v>160</v>
      </c>
      <c r="B164" s="36">
        <v>1</v>
      </c>
      <c r="D164" s="18" t="s">
        <v>305</v>
      </c>
      <c r="F164" s="11" t="s">
        <v>70</v>
      </c>
      <c r="G164" s="11" t="s">
        <v>30</v>
      </c>
      <c r="H164" s="34" t="s">
        <v>83</v>
      </c>
      <c r="I164" s="35" t="s">
        <v>12</v>
      </c>
      <c r="K164" s="37">
        <v>4249.4399999999996</v>
      </c>
      <c r="L164" s="38">
        <v>0.24179999999999999</v>
      </c>
      <c r="M164" s="12">
        <v>5276.95</v>
      </c>
      <c r="N164" s="13">
        <v>5276.95</v>
      </c>
      <c r="O164" s="14" t="s">
        <v>715</v>
      </c>
    </row>
    <row r="165" spans="1:15" s="19" customFormat="1" ht="13.8">
      <c r="A165" s="33" t="s">
        <v>130</v>
      </c>
      <c r="B165" s="36">
        <v>2</v>
      </c>
      <c r="D165" s="18" t="s">
        <v>306</v>
      </c>
      <c r="F165" s="11" t="s">
        <v>161</v>
      </c>
      <c r="G165" s="11" t="s">
        <v>778</v>
      </c>
      <c r="H165" s="34" t="s">
        <v>131</v>
      </c>
      <c r="I165" s="35" t="s">
        <v>1</v>
      </c>
      <c r="K165" s="37">
        <v>634.97</v>
      </c>
      <c r="L165" s="38">
        <v>0.15279999999999999</v>
      </c>
      <c r="M165" s="12">
        <v>731.99</v>
      </c>
      <c r="N165" s="13">
        <v>1463.98</v>
      </c>
      <c r="O165" s="14" t="s">
        <v>715</v>
      </c>
    </row>
    <row r="166" spans="1:15" s="19" customFormat="1" ht="13.8">
      <c r="A166" s="33" t="s">
        <v>45</v>
      </c>
      <c r="B166" s="36">
        <v>800</v>
      </c>
      <c r="D166" s="18" t="s">
        <v>307</v>
      </c>
      <c r="F166" s="11" t="s">
        <v>161</v>
      </c>
      <c r="G166" s="11" t="s">
        <v>778</v>
      </c>
      <c r="H166" s="34" t="s">
        <v>46</v>
      </c>
      <c r="I166" s="35" t="s">
        <v>5</v>
      </c>
      <c r="K166" s="37">
        <v>5.71</v>
      </c>
      <c r="L166" s="38">
        <v>0.15279999999999999</v>
      </c>
      <c r="M166" s="12">
        <v>6.58</v>
      </c>
      <c r="N166" s="13">
        <v>5264</v>
      </c>
      <c r="O166" s="14" t="s">
        <v>715</v>
      </c>
    </row>
    <row r="167" spans="1:15" s="19" customFormat="1" ht="13.8">
      <c r="A167" s="33" t="s">
        <v>240</v>
      </c>
      <c r="B167" s="36">
        <v>2</v>
      </c>
      <c r="D167" s="18" t="s">
        <v>308</v>
      </c>
      <c r="F167" s="11" t="s">
        <v>79</v>
      </c>
      <c r="G167" s="11" t="s">
        <v>778</v>
      </c>
      <c r="H167" s="34" t="s">
        <v>162</v>
      </c>
      <c r="I167" s="35" t="s">
        <v>12</v>
      </c>
      <c r="K167" s="37">
        <v>1020</v>
      </c>
      <c r="L167" s="38">
        <v>0.15279999999999999</v>
      </c>
      <c r="M167" s="12">
        <v>1175.8599999999999</v>
      </c>
      <c r="N167" s="13">
        <v>2351.7199999999998</v>
      </c>
      <c r="O167" s="14" t="s">
        <v>715</v>
      </c>
    </row>
    <row r="168" spans="1:15" s="19" customFormat="1" ht="34.200000000000003">
      <c r="A168" s="33" t="s">
        <v>47</v>
      </c>
      <c r="B168" s="36">
        <v>3</v>
      </c>
      <c r="D168" s="18" t="s">
        <v>309</v>
      </c>
      <c r="F168" s="11" t="s">
        <v>161</v>
      </c>
      <c r="G168" s="11" t="s">
        <v>778</v>
      </c>
      <c r="H168" s="34" t="s">
        <v>48</v>
      </c>
      <c r="I168" s="35" t="s">
        <v>1</v>
      </c>
      <c r="K168" s="37">
        <v>2788.15</v>
      </c>
      <c r="L168" s="38">
        <v>0.15279999999999999</v>
      </c>
      <c r="M168" s="12">
        <v>3214.18</v>
      </c>
      <c r="N168" s="13">
        <v>9642.5400000000009</v>
      </c>
      <c r="O168" s="14" t="s">
        <v>715</v>
      </c>
    </row>
    <row r="169" spans="1:15" s="19" customFormat="1" ht="13.8">
      <c r="A169" s="33">
        <v>43972</v>
      </c>
      <c r="B169" s="36">
        <v>400</v>
      </c>
      <c r="D169" s="18" t="s">
        <v>310</v>
      </c>
      <c r="F169" s="11" t="s">
        <v>51</v>
      </c>
      <c r="G169" s="11" t="s">
        <v>778</v>
      </c>
      <c r="H169" s="34" t="s">
        <v>121</v>
      </c>
      <c r="I169" s="35" t="s">
        <v>5</v>
      </c>
      <c r="K169" s="37">
        <v>3.56</v>
      </c>
      <c r="L169" s="38">
        <v>0.15279999999999999</v>
      </c>
      <c r="M169" s="12">
        <v>4.0999999999999996</v>
      </c>
      <c r="N169" s="13">
        <v>1640</v>
      </c>
      <c r="O169" s="14" t="s">
        <v>715</v>
      </c>
    </row>
    <row r="170" spans="1:15" s="19" customFormat="1" ht="13.8">
      <c r="A170" s="33" t="s">
        <v>277</v>
      </c>
      <c r="B170" s="36">
        <v>1</v>
      </c>
      <c r="D170" s="18" t="s">
        <v>311</v>
      </c>
      <c r="F170" s="11" t="s">
        <v>79</v>
      </c>
      <c r="G170" s="11" t="s">
        <v>778</v>
      </c>
      <c r="H170" s="34" t="s">
        <v>293</v>
      </c>
      <c r="I170" s="35" t="s">
        <v>12</v>
      </c>
      <c r="K170" s="37">
        <v>7311.55</v>
      </c>
      <c r="L170" s="38">
        <v>0.15279999999999999</v>
      </c>
      <c r="M170" s="12">
        <v>8428.75</v>
      </c>
      <c r="N170" s="13">
        <v>8428.75</v>
      </c>
      <c r="O170" s="14" t="s">
        <v>715</v>
      </c>
    </row>
    <row r="171" spans="1:15" s="19" customFormat="1" ht="22.8">
      <c r="A171" s="33" t="s">
        <v>601</v>
      </c>
      <c r="B171" s="36">
        <v>500</v>
      </c>
      <c r="D171" s="18" t="s">
        <v>603</v>
      </c>
      <c r="F171" s="11" t="s">
        <v>79</v>
      </c>
      <c r="G171" s="11" t="s">
        <v>778</v>
      </c>
      <c r="H171" s="34" t="s">
        <v>602</v>
      </c>
      <c r="I171" s="35" t="s">
        <v>5</v>
      </c>
      <c r="K171" s="37">
        <v>24.69</v>
      </c>
      <c r="L171" s="38">
        <v>0.15279999999999999</v>
      </c>
      <c r="M171" s="12">
        <v>28.46</v>
      </c>
      <c r="N171" s="13">
        <v>14230</v>
      </c>
      <c r="O171" s="14" t="s">
        <v>715</v>
      </c>
    </row>
    <row r="172" spans="1:15" s="15" customFormat="1" ht="13.2">
      <c r="A172" s="33">
        <v>4915744</v>
      </c>
      <c r="B172" s="36">
        <v>20</v>
      </c>
      <c r="D172" s="18" t="s">
        <v>422</v>
      </c>
      <c r="F172" s="11" t="s">
        <v>52</v>
      </c>
      <c r="G172" s="11" t="s">
        <v>30</v>
      </c>
      <c r="H172" s="34" t="s">
        <v>27</v>
      </c>
      <c r="I172" s="35" t="s">
        <v>3</v>
      </c>
      <c r="K172" s="37">
        <v>0.74</v>
      </c>
      <c r="L172" s="38">
        <v>0.24179999999999999</v>
      </c>
      <c r="M172" s="12">
        <v>0.92</v>
      </c>
      <c r="N172" s="13">
        <v>18.399999999999999</v>
      </c>
      <c r="O172" s="14" t="s">
        <v>711</v>
      </c>
    </row>
    <row r="173" spans="1:15" s="15" customFormat="1" ht="22.8">
      <c r="A173" s="33">
        <v>105009</v>
      </c>
      <c r="B173" s="36">
        <v>18</v>
      </c>
      <c r="D173" s="18" t="s">
        <v>423</v>
      </c>
      <c r="F173" s="11" t="s">
        <v>53</v>
      </c>
      <c r="G173" s="11" t="s">
        <v>30</v>
      </c>
      <c r="H173" s="34" t="s">
        <v>759</v>
      </c>
      <c r="I173" s="35" t="s">
        <v>5</v>
      </c>
      <c r="K173" s="37">
        <v>84.97</v>
      </c>
      <c r="L173" s="38">
        <v>0.24179999999999999</v>
      </c>
      <c r="M173" s="12">
        <v>105.52</v>
      </c>
      <c r="N173" s="13">
        <v>1899.36</v>
      </c>
      <c r="O173" s="14" t="s">
        <v>710</v>
      </c>
    </row>
    <row r="174" spans="1:15" s="15" customFormat="1" ht="22.8">
      <c r="A174" s="33">
        <v>103800</v>
      </c>
      <c r="B174" s="36">
        <v>3.5</v>
      </c>
      <c r="D174" s="18" t="s">
        <v>105</v>
      </c>
      <c r="F174" s="11" t="s">
        <v>53</v>
      </c>
      <c r="G174" s="11" t="s">
        <v>30</v>
      </c>
      <c r="H174" s="34" t="s">
        <v>739</v>
      </c>
      <c r="I174" s="35" t="s">
        <v>2</v>
      </c>
      <c r="K174" s="37">
        <v>546.71</v>
      </c>
      <c r="L174" s="38">
        <v>0.24179999999999999</v>
      </c>
      <c r="M174" s="12">
        <v>678.9</v>
      </c>
      <c r="N174" s="13">
        <v>2376.15</v>
      </c>
      <c r="O174" s="14" t="s">
        <v>710</v>
      </c>
    </row>
    <row r="175" spans="1:15" s="17" customFormat="1" ht="22.8">
      <c r="A175" s="33">
        <v>101166</v>
      </c>
      <c r="B175" s="36">
        <v>0.56000000000000005</v>
      </c>
      <c r="D175" s="18" t="s">
        <v>106</v>
      </c>
      <c r="F175" s="11" t="s">
        <v>53</v>
      </c>
      <c r="G175" s="11" t="s">
        <v>30</v>
      </c>
      <c r="H175" s="34" t="s">
        <v>728</v>
      </c>
      <c r="I175" s="35" t="s">
        <v>2</v>
      </c>
      <c r="K175" s="37">
        <v>653.61</v>
      </c>
      <c r="L175" s="38">
        <v>0.24179999999999999</v>
      </c>
      <c r="M175" s="12">
        <v>811.65</v>
      </c>
      <c r="N175" s="13">
        <v>454.52</v>
      </c>
      <c r="O175" s="14" t="s">
        <v>710</v>
      </c>
    </row>
    <row r="176" spans="1:15" s="17" customFormat="1">
      <c r="A176" s="33">
        <v>4805749</v>
      </c>
      <c r="B176" s="36">
        <v>3.5</v>
      </c>
      <c r="D176" s="18" t="s">
        <v>424</v>
      </c>
      <c r="F176" s="11" t="s">
        <v>52</v>
      </c>
      <c r="G176" s="11" t="s">
        <v>30</v>
      </c>
      <c r="H176" s="34" t="s">
        <v>398</v>
      </c>
      <c r="I176" s="35" t="s">
        <v>2</v>
      </c>
      <c r="K176" s="37">
        <v>73.95</v>
      </c>
      <c r="L176" s="38">
        <v>0.24179999999999999</v>
      </c>
      <c r="M176" s="12">
        <v>91.83</v>
      </c>
      <c r="N176" s="13">
        <v>321.41000000000003</v>
      </c>
      <c r="O176" s="14" t="s">
        <v>711</v>
      </c>
    </row>
    <row r="177" spans="1:15" s="17" customFormat="1" ht="22.8">
      <c r="A177" s="33">
        <v>103328</v>
      </c>
      <c r="B177" s="36">
        <v>44.8</v>
      </c>
      <c r="D177" s="18" t="s">
        <v>425</v>
      </c>
      <c r="F177" s="11" t="s">
        <v>53</v>
      </c>
      <c r="G177" s="11" t="s">
        <v>30</v>
      </c>
      <c r="H177" s="34" t="s">
        <v>735</v>
      </c>
      <c r="I177" s="35" t="s">
        <v>3</v>
      </c>
      <c r="K177" s="37">
        <v>92.71</v>
      </c>
      <c r="L177" s="38">
        <v>0.24179999999999999</v>
      </c>
      <c r="M177" s="12">
        <v>115.13</v>
      </c>
      <c r="N177" s="13">
        <v>5157.82</v>
      </c>
      <c r="O177" s="14" t="s">
        <v>710</v>
      </c>
    </row>
    <row r="178" spans="1:15" s="15" customFormat="1" ht="22.8">
      <c r="A178" s="33">
        <v>1107895</v>
      </c>
      <c r="B178" s="36">
        <v>0.16</v>
      </c>
      <c r="D178" s="18" t="s">
        <v>107</v>
      </c>
      <c r="F178" s="11" t="s">
        <v>52</v>
      </c>
      <c r="G178" s="11" t="s">
        <v>30</v>
      </c>
      <c r="H178" s="34" t="s">
        <v>388</v>
      </c>
      <c r="I178" s="35" t="s">
        <v>2</v>
      </c>
      <c r="K178" s="37">
        <v>349.43</v>
      </c>
      <c r="L178" s="38">
        <v>0.24179999999999999</v>
      </c>
      <c r="M178" s="12">
        <v>433.92</v>
      </c>
      <c r="N178" s="13">
        <v>69.430000000000007</v>
      </c>
      <c r="O178" s="14" t="s">
        <v>776</v>
      </c>
    </row>
    <row r="179" spans="1:15" s="15" customFormat="1" ht="22.8">
      <c r="A179" s="33">
        <v>3108001</v>
      </c>
      <c r="B179" s="36">
        <v>3.24</v>
      </c>
      <c r="D179" s="18" t="s">
        <v>108</v>
      </c>
      <c r="F179" s="11" t="s">
        <v>52</v>
      </c>
      <c r="G179" s="11" t="s">
        <v>30</v>
      </c>
      <c r="H179" s="34" t="s">
        <v>393</v>
      </c>
      <c r="I179" s="35" t="s">
        <v>3</v>
      </c>
      <c r="K179" s="37">
        <v>86.57</v>
      </c>
      <c r="L179" s="38">
        <v>0.24179999999999999</v>
      </c>
      <c r="M179" s="12">
        <v>107.5</v>
      </c>
      <c r="N179" s="13">
        <v>348.3</v>
      </c>
      <c r="O179" s="14" t="s">
        <v>776</v>
      </c>
    </row>
    <row r="180" spans="1:15" s="15" customFormat="1" ht="13.2">
      <c r="A180" s="33">
        <v>407819</v>
      </c>
      <c r="B180" s="36">
        <v>16.2</v>
      </c>
      <c r="D180" s="18" t="s">
        <v>109</v>
      </c>
      <c r="F180" s="11" t="s">
        <v>52</v>
      </c>
      <c r="G180" s="11" t="s">
        <v>30</v>
      </c>
      <c r="H180" s="34" t="s">
        <v>386</v>
      </c>
      <c r="I180" s="35" t="s">
        <v>4</v>
      </c>
      <c r="K180" s="37">
        <v>12.34</v>
      </c>
      <c r="L180" s="38">
        <v>0.24179999999999999</v>
      </c>
      <c r="M180" s="12">
        <v>15.32</v>
      </c>
      <c r="N180" s="13">
        <v>248.18</v>
      </c>
      <c r="O180" s="14" t="s">
        <v>777</v>
      </c>
    </row>
    <row r="181" spans="1:15" s="17" customFormat="1" ht="22.8">
      <c r="A181" s="33">
        <v>87878</v>
      </c>
      <c r="B181" s="36">
        <v>89.6</v>
      </c>
      <c r="D181" s="18" t="s">
        <v>426</v>
      </c>
      <c r="F181" s="11" t="s">
        <v>53</v>
      </c>
      <c r="G181" s="11" t="s">
        <v>30</v>
      </c>
      <c r="H181" s="34" t="s">
        <v>747</v>
      </c>
      <c r="I181" s="35" t="s">
        <v>3</v>
      </c>
      <c r="K181" s="37">
        <v>4.91</v>
      </c>
      <c r="L181" s="38">
        <v>0.24179999999999999</v>
      </c>
      <c r="M181" s="12">
        <v>6.1</v>
      </c>
      <c r="N181" s="13">
        <v>546.55999999999995</v>
      </c>
      <c r="O181" s="14" t="s">
        <v>710</v>
      </c>
    </row>
    <row r="182" spans="1:15" s="17" customFormat="1" ht="22.8">
      <c r="A182" s="33">
        <v>87547</v>
      </c>
      <c r="B182" s="36">
        <v>89.6</v>
      </c>
      <c r="D182" s="18" t="s">
        <v>110</v>
      </c>
      <c r="F182" s="11" t="s">
        <v>53</v>
      </c>
      <c r="G182" s="11" t="s">
        <v>30</v>
      </c>
      <c r="H182" s="34" t="s">
        <v>775</v>
      </c>
      <c r="I182" s="35" t="s">
        <v>3</v>
      </c>
      <c r="K182" s="37">
        <v>25.56</v>
      </c>
      <c r="L182" s="38">
        <v>0.24179999999999999</v>
      </c>
      <c r="M182" s="12">
        <v>31.74</v>
      </c>
      <c r="N182" s="13">
        <v>2843.9</v>
      </c>
      <c r="O182" s="14" t="s">
        <v>710</v>
      </c>
    </row>
    <row r="183" spans="1:15" s="17" customFormat="1">
      <c r="A183" s="33">
        <v>96620</v>
      </c>
      <c r="B183" s="36">
        <v>0.53</v>
      </c>
      <c r="D183" s="18" t="s">
        <v>427</v>
      </c>
      <c r="F183" s="11" t="s">
        <v>53</v>
      </c>
      <c r="G183" s="11" t="s">
        <v>30</v>
      </c>
      <c r="H183" s="34" t="s">
        <v>757</v>
      </c>
      <c r="I183" s="35" t="s">
        <v>2</v>
      </c>
      <c r="K183" s="37">
        <v>765.87</v>
      </c>
      <c r="L183" s="38">
        <v>0.24179999999999999</v>
      </c>
      <c r="M183" s="12">
        <v>951.06</v>
      </c>
      <c r="N183" s="13">
        <v>504.06</v>
      </c>
      <c r="O183" s="14" t="s">
        <v>776</v>
      </c>
    </row>
    <row r="184" spans="1:15" s="17" customFormat="1" ht="22.8">
      <c r="A184" s="33">
        <v>98679</v>
      </c>
      <c r="B184" s="36">
        <v>10.64</v>
      </c>
      <c r="D184" s="18" t="s">
        <v>428</v>
      </c>
      <c r="F184" s="11" t="s">
        <v>53</v>
      </c>
      <c r="G184" s="11" t="s">
        <v>30</v>
      </c>
      <c r="H184" s="34" t="s">
        <v>731</v>
      </c>
      <c r="I184" s="35" t="s">
        <v>3</v>
      </c>
      <c r="K184" s="37">
        <v>37.56</v>
      </c>
      <c r="L184" s="38">
        <v>0.24179999999999999</v>
      </c>
      <c r="M184" s="12">
        <v>46.64</v>
      </c>
      <c r="N184" s="13">
        <v>496.25</v>
      </c>
      <c r="O184" s="14" t="s">
        <v>710</v>
      </c>
    </row>
    <row r="185" spans="1:15" s="17" customFormat="1" ht="22.8">
      <c r="A185" s="33">
        <v>101162</v>
      </c>
      <c r="B185" s="36">
        <v>0.72</v>
      </c>
      <c r="D185" s="18" t="s">
        <v>111</v>
      </c>
      <c r="F185" s="11" t="s">
        <v>53</v>
      </c>
      <c r="G185" s="11" t="s">
        <v>30</v>
      </c>
      <c r="H185" s="34" t="s">
        <v>729</v>
      </c>
      <c r="I185" s="35" t="s">
        <v>3</v>
      </c>
      <c r="K185" s="37">
        <v>154.22</v>
      </c>
      <c r="L185" s="38">
        <v>0.24179999999999999</v>
      </c>
      <c r="M185" s="12">
        <v>191.51</v>
      </c>
      <c r="N185" s="13">
        <v>137.88999999999999</v>
      </c>
      <c r="O185" s="14" t="s">
        <v>710</v>
      </c>
    </row>
    <row r="186" spans="1:15" s="17" customFormat="1">
      <c r="A186" s="33">
        <v>88489</v>
      </c>
      <c r="B186" s="36">
        <v>173.9</v>
      </c>
      <c r="D186" s="18" t="s">
        <v>429</v>
      </c>
      <c r="F186" s="11" t="s">
        <v>53</v>
      </c>
      <c r="G186" s="11" t="s">
        <v>30</v>
      </c>
      <c r="H186" s="34" t="s">
        <v>753</v>
      </c>
      <c r="I186" s="35" t="s">
        <v>3</v>
      </c>
      <c r="K186" s="37">
        <v>12.07</v>
      </c>
      <c r="L186" s="38">
        <v>0.24179999999999999</v>
      </c>
      <c r="M186" s="12">
        <v>14.99</v>
      </c>
      <c r="N186" s="13">
        <v>2606.7600000000002</v>
      </c>
      <c r="O186" s="14" t="s">
        <v>710</v>
      </c>
    </row>
    <row r="187" spans="1:15" s="17" customFormat="1" ht="34.200000000000003">
      <c r="A187" s="33">
        <v>91337</v>
      </c>
      <c r="B187" s="36">
        <v>1</v>
      </c>
      <c r="D187" s="18" t="s">
        <v>112</v>
      </c>
      <c r="F187" s="11" t="s">
        <v>53</v>
      </c>
      <c r="G187" s="11" t="s">
        <v>30</v>
      </c>
      <c r="H187" s="34" t="s">
        <v>724</v>
      </c>
      <c r="I187" s="35" t="s">
        <v>1</v>
      </c>
      <c r="K187" s="37">
        <v>1343.24</v>
      </c>
      <c r="L187" s="38">
        <v>0.24179999999999999</v>
      </c>
      <c r="M187" s="12">
        <v>1668.04</v>
      </c>
      <c r="N187" s="13">
        <v>1668.04</v>
      </c>
      <c r="O187" s="14" t="s">
        <v>710</v>
      </c>
    </row>
    <row r="188" spans="1:15" s="17" customFormat="1" ht="22.8">
      <c r="A188" s="33">
        <v>94201</v>
      </c>
      <c r="B188" s="36">
        <v>20</v>
      </c>
      <c r="D188" s="18" t="s">
        <v>113</v>
      </c>
      <c r="F188" s="11" t="s">
        <v>53</v>
      </c>
      <c r="G188" s="11" t="s">
        <v>30</v>
      </c>
      <c r="H188" s="34" t="s">
        <v>719</v>
      </c>
      <c r="I188" s="35" t="s">
        <v>3</v>
      </c>
      <c r="K188" s="37">
        <v>48.11</v>
      </c>
      <c r="L188" s="38">
        <v>0.24179999999999999</v>
      </c>
      <c r="M188" s="12">
        <v>59.74</v>
      </c>
      <c r="N188" s="13">
        <v>1194.8</v>
      </c>
      <c r="O188" s="14" t="s">
        <v>710</v>
      </c>
    </row>
    <row r="189" spans="1:15" s="17" customFormat="1" ht="22.8">
      <c r="A189" s="33">
        <v>92541</v>
      </c>
      <c r="B189" s="36">
        <v>20</v>
      </c>
      <c r="D189" s="18" t="s">
        <v>114</v>
      </c>
      <c r="F189" s="11" t="s">
        <v>53</v>
      </c>
      <c r="G189" s="11" t="s">
        <v>30</v>
      </c>
      <c r="H189" s="34" t="s">
        <v>718</v>
      </c>
      <c r="I189" s="35" t="s">
        <v>3</v>
      </c>
      <c r="K189" s="37">
        <v>94.55</v>
      </c>
      <c r="L189" s="38">
        <v>0.24179999999999999</v>
      </c>
      <c r="M189" s="12">
        <v>117.41</v>
      </c>
      <c r="N189" s="13">
        <v>2348.1999999999998</v>
      </c>
      <c r="O189" s="14" t="s">
        <v>710</v>
      </c>
    </row>
    <row r="190" spans="1:15" s="17" customFormat="1" ht="22.8">
      <c r="A190" s="33">
        <v>94994</v>
      </c>
      <c r="B190" s="36">
        <v>9.84</v>
      </c>
      <c r="D190" s="18" t="s">
        <v>115</v>
      </c>
      <c r="F190" s="11" t="s">
        <v>53</v>
      </c>
      <c r="G190" s="11" t="s">
        <v>30</v>
      </c>
      <c r="H190" s="34" t="s">
        <v>746</v>
      </c>
      <c r="I190" s="35" t="s">
        <v>3</v>
      </c>
      <c r="K190" s="37">
        <v>93.06</v>
      </c>
      <c r="L190" s="38">
        <v>0.24179999999999999</v>
      </c>
      <c r="M190" s="12">
        <v>115.56</v>
      </c>
      <c r="N190" s="13">
        <v>1137.1099999999999</v>
      </c>
      <c r="O190" s="14" t="s">
        <v>776</v>
      </c>
    </row>
    <row r="191" spans="1:15" s="17" customFormat="1" ht="22.8">
      <c r="A191" s="33">
        <v>101877</v>
      </c>
      <c r="B191" s="36">
        <v>3</v>
      </c>
      <c r="D191" s="18" t="s">
        <v>116</v>
      </c>
      <c r="F191" s="11" t="s">
        <v>53</v>
      </c>
      <c r="G191" s="11" t="s">
        <v>30</v>
      </c>
      <c r="H191" s="34" t="s">
        <v>767</v>
      </c>
      <c r="I191" s="35" t="s">
        <v>1</v>
      </c>
      <c r="K191" s="37">
        <v>78.63</v>
      </c>
      <c r="L191" s="38">
        <v>0.24179999999999999</v>
      </c>
      <c r="M191" s="12">
        <v>97.64</v>
      </c>
      <c r="N191" s="13">
        <v>292.92</v>
      </c>
      <c r="O191" s="14" t="s">
        <v>710</v>
      </c>
    </row>
    <row r="192" spans="1:15" s="17" customFormat="1">
      <c r="A192" s="33">
        <v>100903</v>
      </c>
      <c r="B192" s="36">
        <v>1</v>
      </c>
      <c r="D192" s="18" t="s">
        <v>117</v>
      </c>
      <c r="F192" s="11" t="s">
        <v>53</v>
      </c>
      <c r="G192" s="11" t="s">
        <v>30</v>
      </c>
      <c r="H192" s="34" t="s">
        <v>761</v>
      </c>
      <c r="I192" s="35" t="s">
        <v>1</v>
      </c>
      <c r="K192" s="37">
        <v>31.82</v>
      </c>
      <c r="L192" s="38">
        <v>0.24179999999999999</v>
      </c>
      <c r="M192" s="12">
        <v>39.51</v>
      </c>
      <c r="N192" s="13">
        <v>39.51</v>
      </c>
      <c r="O192" s="14" t="s">
        <v>710</v>
      </c>
    </row>
    <row r="193" spans="1:15" s="17" customFormat="1">
      <c r="A193" s="33">
        <v>101890</v>
      </c>
      <c r="B193" s="36">
        <v>1</v>
      </c>
      <c r="D193" s="18" t="s">
        <v>430</v>
      </c>
      <c r="F193" s="11" t="s">
        <v>53</v>
      </c>
      <c r="G193" s="11" t="s">
        <v>30</v>
      </c>
      <c r="H193" s="34" t="s">
        <v>766</v>
      </c>
      <c r="I193" s="35" t="s">
        <v>1</v>
      </c>
      <c r="K193" s="37">
        <v>15.11</v>
      </c>
      <c r="L193" s="38">
        <v>0.24179999999999999</v>
      </c>
      <c r="M193" s="12">
        <v>18.760000000000002</v>
      </c>
      <c r="N193" s="13">
        <v>18.760000000000002</v>
      </c>
      <c r="O193" s="14" t="s">
        <v>710</v>
      </c>
    </row>
    <row r="194" spans="1:15" s="17" customFormat="1" ht="22.8">
      <c r="A194" s="33">
        <v>91855</v>
      </c>
      <c r="B194" s="36">
        <v>14</v>
      </c>
      <c r="D194" s="18" t="s">
        <v>431</v>
      </c>
      <c r="F194" s="11" t="s">
        <v>53</v>
      </c>
      <c r="G194" s="11" t="s">
        <v>30</v>
      </c>
      <c r="H194" s="34" t="s">
        <v>751</v>
      </c>
      <c r="I194" s="35" t="s">
        <v>5</v>
      </c>
      <c r="K194" s="37">
        <v>10.69</v>
      </c>
      <c r="L194" s="38">
        <v>0.24179999999999999</v>
      </c>
      <c r="M194" s="12">
        <v>13.27</v>
      </c>
      <c r="N194" s="13">
        <v>185.78</v>
      </c>
      <c r="O194" s="14" t="s">
        <v>710</v>
      </c>
    </row>
    <row r="195" spans="1:15" s="17" customFormat="1" ht="22.8">
      <c r="A195" s="33">
        <v>91926</v>
      </c>
      <c r="B195" s="36">
        <v>42</v>
      </c>
      <c r="D195" s="18" t="s">
        <v>432</v>
      </c>
      <c r="F195" s="11" t="s">
        <v>53</v>
      </c>
      <c r="G195" s="11" t="s">
        <v>30</v>
      </c>
      <c r="H195" s="34" t="s">
        <v>771</v>
      </c>
      <c r="I195" s="35" t="s">
        <v>5</v>
      </c>
      <c r="K195" s="37">
        <v>4.7</v>
      </c>
      <c r="L195" s="38">
        <v>0.24179999999999999</v>
      </c>
      <c r="M195" s="12">
        <v>5.84</v>
      </c>
      <c r="N195" s="13">
        <v>245.28</v>
      </c>
      <c r="O195" s="14" t="s">
        <v>710</v>
      </c>
    </row>
    <row r="196" spans="1:15" s="17" customFormat="1" ht="22.8">
      <c r="A196" s="33">
        <v>92023</v>
      </c>
      <c r="B196" s="36">
        <v>1</v>
      </c>
      <c r="D196" s="18" t="s">
        <v>433</v>
      </c>
      <c r="F196" s="11" t="s">
        <v>53</v>
      </c>
      <c r="G196" s="11" t="s">
        <v>30</v>
      </c>
      <c r="H196" s="34" t="s">
        <v>752</v>
      </c>
      <c r="I196" s="35" t="s">
        <v>1</v>
      </c>
      <c r="K196" s="37">
        <v>51.41</v>
      </c>
      <c r="L196" s="38">
        <v>0.24179999999999999</v>
      </c>
      <c r="M196" s="12">
        <v>63.84</v>
      </c>
      <c r="N196" s="13">
        <v>63.84</v>
      </c>
      <c r="O196" s="14" t="s">
        <v>710</v>
      </c>
    </row>
    <row r="197" spans="1:15" s="17" customFormat="1" ht="22.8">
      <c r="A197" s="33">
        <v>92023</v>
      </c>
      <c r="B197" s="36">
        <v>2</v>
      </c>
      <c r="D197" s="18" t="s">
        <v>434</v>
      </c>
      <c r="F197" s="11" t="s">
        <v>53</v>
      </c>
      <c r="G197" s="11" t="s">
        <v>30</v>
      </c>
      <c r="H197" s="34" t="s">
        <v>752</v>
      </c>
      <c r="I197" s="35" t="s">
        <v>1</v>
      </c>
      <c r="K197" s="37">
        <v>51.41</v>
      </c>
      <c r="L197" s="38">
        <v>0.24179999999999999</v>
      </c>
      <c r="M197" s="12">
        <v>63.84</v>
      </c>
      <c r="N197" s="13">
        <v>127.68</v>
      </c>
      <c r="O197" s="14" t="s">
        <v>710</v>
      </c>
    </row>
    <row r="198" spans="1:15" s="17" customFormat="1" ht="22.8">
      <c r="A198" s="33">
        <v>91939</v>
      </c>
      <c r="B198" s="36">
        <v>3</v>
      </c>
      <c r="D198" s="18" t="s">
        <v>435</v>
      </c>
      <c r="F198" s="11" t="s">
        <v>53</v>
      </c>
      <c r="G198" s="11" t="s">
        <v>30</v>
      </c>
      <c r="H198" s="34" t="s">
        <v>750</v>
      </c>
      <c r="I198" s="35" t="s">
        <v>1</v>
      </c>
      <c r="K198" s="37">
        <v>33.39</v>
      </c>
      <c r="L198" s="38">
        <v>0.24179999999999999</v>
      </c>
      <c r="M198" s="12">
        <v>41.46</v>
      </c>
      <c r="N198" s="13">
        <v>124.38</v>
      </c>
      <c r="O198" s="14" t="s">
        <v>710</v>
      </c>
    </row>
    <row r="199" spans="1:15" s="17" customFormat="1" ht="45.6">
      <c r="A199" s="33">
        <v>94570</v>
      </c>
      <c r="B199" s="36">
        <v>1.2</v>
      </c>
      <c r="D199" s="18" t="s">
        <v>436</v>
      </c>
      <c r="F199" s="11" t="s">
        <v>53</v>
      </c>
      <c r="G199" s="11" t="s">
        <v>30</v>
      </c>
      <c r="H199" s="34" t="s">
        <v>762</v>
      </c>
      <c r="I199" s="35" t="s">
        <v>3</v>
      </c>
      <c r="K199" s="37">
        <v>265.19</v>
      </c>
      <c r="L199" s="38">
        <v>0.24179999999999999</v>
      </c>
      <c r="M199" s="12">
        <v>329.31</v>
      </c>
      <c r="N199" s="13">
        <v>395.17</v>
      </c>
      <c r="O199" s="14" t="s">
        <v>710</v>
      </c>
    </row>
    <row r="200" spans="1:15" s="17" customFormat="1">
      <c r="A200" s="33">
        <v>101965</v>
      </c>
      <c r="B200" s="36">
        <v>1.3</v>
      </c>
      <c r="D200" s="18" t="s">
        <v>437</v>
      </c>
      <c r="F200" s="11" t="s">
        <v>53</v>
      </c>
      <c r="G200" s="11" t="s">
        <v>30</v>
      </c>
      <c r="H200" s="34" t="s">
        <v>700</v>
      </c>
      <c r="I200" s="35" t="s">
        <v>5</v>
      </c>
      <c r="K200" s="37">
        <v>162.9</v>
      </c>
      <c r="L200" s="38">
        <v>0.24179999999999999</v>
      </c>
      <c r="M200" s="12">
        <v>202.29</v>
      </c>
      <c r="N200" s="13">
        <v>262.98</v>
      </c>
      <c r="O200" s="14" t="s">
        <v>710</v>
      </c>
    </row>
    <row r="201" spans="1:15" s="17" customFormat="1">
      <c r="A201" s="33">
        <v>4915744</v>
      </c>
      <c r="B201" s="36">
        <v>139.56500000000003</v>
      </c>
      <c r="D201" s="18" t="s">
        <v>461</v>
      </c>
      <c r="F201" s="11" t="s">
        <v>52</v>
      </c>
      <c r="G201" s="11" t="s">
        <v>30</v>
      </c>
      <c r="H201" s="34" t="s">
        <v>27</v>
      </c>
      <c r="I201" s="35" t="s">
        <v>3</v>
      </c>
      <c r="K201" s="37">
        <v>0.74</v>
      </c>
      <c r="L201" s="38">
        <v>0.24179999999999999</v>
      </c>
      <c r="M201" s="12">
        <v>0.92</v>
      </c>
      <c r="N201" s="13">
        <v>128.4</v>
      </c>
      <c r="O201" s="14" t="s">
        <v>711</v>
      </c>
    </row>
    <row r="202" spans="1:15" s="17" customFormat="1" ht="22.8">
      <c r="A202" s="33">
        <v>105009</v>
      </c>
      <c r="B202" s="36">
        <v>51.6</v>
      </c>
      <c r="D202" s="18" t="s">
        <v>462</v>
      </c>
      <c r="F202" s="11" t="s">
        <v>53</v>
      </c>
      <c r="G202" s="11" t="s">
        <v>30</v>
      </c>
      <c r="H202" s="34" t="s">
        <v>759</v>
      </c>
      <c r="I202" s="35" t="s">
        <v>5</v>
      </c>
      <c r="K202" s="37">
        <v>84.97</v>
      </c>
      <c r="L202" s="38">
        <v>0.24179999999999999</v>
      </c>
      <c r="M202" s="12">
        <v>105.52</v>
      </c>
      <c r="N202" s="13">
        <v>5444.83</v>
      </c>
      <c r="O202" s="14" t="s">
        <v>710</v>
      </c>
    </row>
    <row r="203" spans="1:15" s="17" customFormat="1" ht="22.8">
      <c r="A203" s="33">
        <v>103800</v>
      </c>
      <c r="B203" s="36">
        <v>7.89</v>
      </c>
      <c r="D203" s="18" t="s">
        <v>463</v>
      </c>
      <c r="F203" s="11" t="s">
        <v>53</v>
      </c>
      <c r="G203" s="11" t="s">
        <v>30</v>
      </c>
      <c r="H203" s="34" t="s">
        <v>739</v>
      </c>
      <c r="I203" s="35" t="s">
        <v>2</v>
      </c>
      <c r="K203" s="37">
        <v>546.71</v>
      </c>
      <c r="L203" s="38">
        <v>0.24179999999999999</v>
      </c>
      <c r="M203" s="12">
        <v>678.9</v>
      </c>
      <c r="N203" s="13">
        <v>5356.52</v>
      </c>
      <c r="O203" s="14" t="s">
        <v>710</v>
      </c>
    </row>
    <row r="204" spans="1:15" s="17" customFormat="1" ht="22.8">
      <c r="A204" s="33">
        <v>101166</v>
      </c>
      <c r="B204" s="36">
        <v>0.98600000000000021</v>
      </c>
      <c r="D204" s="18" t="s">
        <v>464</v>
      </c>
      <c r="F204" s="11" t="s">
        <v>53</v>
      </c>
      <c r="G204" s="11" t="s">
        <v>30</v>
      </c>
      <c r="H204" s="34" t="s">
        <v>728</v>
      </c>
      <c r="I204" s="35" t="s">
        <v>2</v>
      </c>
      <c r="K204" s="37">
        <v>653.61</v>
      </c>
      <c r="L204" s="38">
        <v>0.24179999999999999</v>
      </c>
      <c r="M204" s="12">
        <v>811.65</v>
      </c>
      <c r="N204" s="13">
        <v>800.29</v>
      </c>
      <c r="O204" s="14" t="s">
        <v>710</v>
      </c>
    </row>
    <row r="205" spans="1:15" s="17" customFormat="1">
      <c r="A205" s="33">
        <v>4805749</v>
      </c>
      <c r="B205" s="36">
        <v>15.856000000000003</v>
      </c>
      <c r="D205" s="18" t="s">
        <v>465</v>
      </c>
      <c r="F205" s="11" t="s">
        <v>52</v>
      </c>
      <c r="G205" s="11" t="s">
        <v>30</v>
      </c>
      <c r="H205" s="34" t="s">
        <v>398</v>
      </c>
      <c r="I205" s="35" t="s">
        <v>2</v>
      </c>
      <c r="K205" s="37">
        <v>73.95</v>
      </c>
      <c r="L205" s="38">
        <v>0.24179999999999999</v>
      </c>
      <c r="M205" s="12">
        <v>91.83</v>
      </c>
      <c r="N205" s="13">
        <v>1456.06</v>
      </c>
      <c r="O205" s="14" t="s">
        <v>711</v>
      </c>
    </row>
    <row r="206" spans="1:15" s="17" customFormat="1" ht="22.8">
      <c r="A206" s="33">
        <v>103328</v>
      </c>
      <c r="B206" s="36">
        <v>148.96349999999998</v>
      </c>
      <c r="D206" s="18" t="s">
        <v>466</v>
      </c>
      <c r="F206" s="11" t="s">
        <v>53</v>
      </c>
      <c r="G206" s="11" t="s">
        <v>30</v>
      </c>
      <c r="H206" s="34" t="s">
        <v>735</v>
      </c>
      <c r="I206" s="35" t="s">
        <v>3</v>
      </c>
      <c r="K206" s="37">
        <v>92.71</v>
      </c>
      <c r="L206" s="38">
        <v>0.24179999999999999</v>
      </c>
      <c r="M206" s="12">
        <v>115.13</v>
      </c>
      <c r="N206" s="13">
        <v>17150.169999999998</v>
      </c>
      <c r="O206" s="14" t="s">
        <v>710</v>
      </c>
    </row>
    <row r="207" spans="1:15" s="17" customFormat="1" ht="34.200000000000003">
      <c r="A207" s="33">
        <v>73346</v>
      </c>
      <c r="B207" s="36">
        <v>5.8578750000000008</v>
      </c>
      <c r="D207" s="18" t="s">
        <v>467</v>
      </c>
      <c r="F207" s="11" t="s">
        <v>70</v>
      </c>
      <c r="G207" s="11" t="s">
        <v>30</v>
      </c>
      <c r="H207" s="34" t="s">
        <v>440</v>
      </c>
      <c r="I207" s="35" t="s">
        <v>2</v>
      </c>
      <c r="K207" s="37">
        <v>2104.11</v>
      </c>
      <c r="L207" s="38">
        <v>0.24179999999999999</v>
      </c>
      <c r="M207" s="12">
        <v>2612.88</v>
      </c>
      <c r="N207" s="13">
        <v>15305.92</v>
      </c>
      <c r="O207" s="14" t="s">
        <v>776</v>
      </c>
    </row>
    <row r="208" spans="1:15" s="17" customFormat="1" ht="22.8">
      <c r="A208" s="33">
        <v>87878</v>
      </c>
      <c r="B208" s="36">
        <v>297.59499999999997</v>
      </c>
      <c r="D208" s="18" t="s">
        <v>468</v>
      </c>
      <c r="F208" s="11" t="s">
        <v>53</v>
      </c>
      <c r="G208" s="11" t="s">
        <v>30</v>
      </c>
      <c r="H208" s="34" t="s">
        <v>747</v>
      </c>
      <c r="I208" s="35" t="s">
        <v>3</v>
      </c>
      <c r="K208" s="37">
        <v>4.91</v>
      </c>
      <c r="L208" s="38">
        <v>0.24179999999999999</v>
      </c>
      <c r="M208" s="12">
        <v>6.1</v>
      </c>
      <c r="N208" s="13">
        <v>1815.33</v>
      </c>
      <c r="O208" s="14" t="s">
        <v>710</v>
      </c>
    </row>
    <row r="209" spans="1:15" s="17" customFormat="1" ht="22.8">
      <c r="A209" s="33">
        <v>87527</v>
      </c>
      <c r="B209" s="36">
        <v>19.240000000000002</v>
      </c>
      <c r="D209" s="18" t="s">
        <v>469</v>
      </c>
      <c r="F209" s="11" t="s">
        <v>53</v>
      </c>
      <c r="G209" s="11" t="s">
        <v>30</v>
      </c>
      <c r="H209" s="34" t="s">
        <v>774</v>
      </c>
      <c r="I209" s="35" t="s">
        <v>3</v>
      </c>
      <c r="K209" s="37">
        <v>38.4</v>
      </c>
      <c r="L209" s="38">
        <v>0.24179999999999999</v>
      </c>
      <c r="M209" s="12">
        <v>47.69</v>
      </c>
      <c r="N209" s="13">
        <v>917.56</v>
      </c>
      <c r="O209" s="14" t="s">
        <v>710</v>
      </c>
    </row>
    <row r="210" spans="1:15" s="17" customFormat="1" ht="22.8">
      <c r="A210" s="33">
        <v>87547</v>
      </c>
      <c r="B210" s="36">
        <v>278.68700000000001</v>
      </c>
      <c r="D210" s="18" t="s">
        <v>470</v>
      </c>
      <c r="F210" s="11" t="s">
        <v>53</v>
      </c>
      <c r="G210" s="11" t="s">
        <v>30</v>
      </c>
      <c r="H210" s="34" t="s">
        <v>775</v>
      </c>
      <c r="I210" s="35" t="s">
        <v>3</v>
      </c>
      <c r="K210" s="37">
        <v>25.56</v>
      </c>
      <c r="L210" s="38">
        <v>0.24179999999999999</v>
      </c>
      <c r="M210" s="12">
        <v>31.74</v>
      </c>
      <c r="N210" s="13">
        <v>8845.5300000000007</v>
      </c>
      <c r="O210" s="14" t="s">
        <v>710</v>
      </c>
    </row>
    <row r="211" spans="1:15" s="17" customFormat="1">
      <c r="A211" s="33">
        <v>96620</v>
      </c>
      <c r="B211" s="36">
        <v>2.5147500000000003</v>
      </c>
      <c r="D211" s="18" t="s">
        <v>471</v>
      </c>
      <c r="F211" s="11" t="s">
        <v>53</v>
      </c>
      <c r="G211" s="11" t="s">
        <v>30</v>
      </c>
      <c r="H211" s="34" t="s">
        <v>757</v>
      </c>
      <c r="I211" s="35" t="s">
        <v>2</v>
      </c>
      <c r="K211" s="37">
        <v>765.87</v>
      </c>
      <c r="L211" s="38">
        <v>0.24179999999999999</v>
      </c>
      <c r="M211" s="12">
        <v>951.06</v>
      </c>
      <c r="N211" s="13">
        <v>2391.6799999999998</v>
      </c>
      <c r="O211" s="14" t="s">
        <v>776</v>
      </c>
    </row>
    <row r="212" spans="1:15" s="17" customFormat="1" ht="22.8">
      <c r="A212" s="33">
        <v>98679</v>
      </c>
      <c r="B212" s="36">
        <v>38.200000000000003</v>
      </c>
      <c r="D212" s="18" t="s">
        <v>472</v>
      </c>
      <c r="F212" s="11" t="s">
        <v>53</v>
      </c>
      <c r="G212" s="11" t="s">
        <v>30</v>
      </c>
      <c r="H212" s="34" t="s">
        <v>731</v>
      </c>
      <c r="I212" s="35" t="s">
        <v>3</v>
      </c>
      <c r="K212" s="37">
        <v>37.56</v>
      </c>
      <c r="L212" s="38">
        <v>0.24179999999999999</v>
      </c>
      <c r="M212" s="12">
        <v>46.64</v>
      </c>
      <c r="N212" s="13">
        <v>1781.65</v>
      </c>
      <c r="O212" s="14" t="s">
        <v>710</v>
      </c>
    </row>
    <row r="213" spans="1:15" s="17" customFormat="1" ht="22.8">
      <c r="A213" s="33">
        <v>87247</v>
      </c>
      <c r="B213" s="36">
        <v>12.09</v>
      </c>
      <c r="D213" s="18" t="s">
        <v>473</v>
      </c>
      <c r="F213" s="11" t="s">
        <v>53</v>
      </c>
      <c r="G213" s="11" t="s">
        <v>30</v>
      </c>
      <c r="H213" s="34" t="s">
        <v>749</v>
      </c>
      <c r="I213" s="35" t="s">
        <v>3</v>
      </c>
      <c r="K213" s="37">
        <v>58.24</v>
      </c>
      <c r="L213" s="38">
        <v>0.24179999999999999</v>
      </c>
      <c r="M213" s="12">
        <v>72.319999999999993</v>
      </c>
      <c r="N213" s="13">
        <v>874.35</v>
      </c>
      <c r="O213" s="14" t="s">
        <v>710</v>
      </c>
    </row>
    <row r="214" spans="1:15" s="17" customFormat="1" ht="22.8">
      <c r="A214" s="33">
        <v>101162</v>
      </c>
      <c r="B214" s="36">
        <v>5.0199999999999996</v>
      </c>
      <c r="D214" s="18" t="s">
        <v>474</v>
      </c>
      <c r="F214" s="11" t="s">
        <v>53</v>
      </c>
      <c r="G214" s="11" t="s">
        <v>30</v>
      </c>
      <c r="H214" s="34" t="s">
        <v>729</v>
      </c>
      <c r="I214" s="35" t="s">
        <v>3</v>
      </c>
      <c r="K214" s="37">
        <v>154.22</v>
      </c>
      <c r="L214" s="38">
        <v>0.24179999999999999</v>
      </c>
      <c r="M214" s="12">
        <v>191.51</v>
      </c>
      <c r="N214" s="13">
        <v>961.38</v>
      </c>
      <c r="O214" s="14" t="s">
        <v>710</v>
      </c>
    </row>
    <row r="215" spans="1:15" s="17" customFormat="1" ht="22.8">
      <c r="A215" s="33">
        <v>83901</v>
      </c>
      <c r="B215" s="36">
        <v>17.400000000000002</v>
      </c>
      <c r="D215" s="18" t="s">
        <v>475</v>
      </c>
      <c r="F215" s="11" t="s">
        <v>70</v>
      </c>
      <c r="G215" s="11" t="s">
        <v>30</v>
      </c>
      <c r="H215" s="34" t="s">
        <v>441</v>
      </c>
      <c r="I215" s="35" t="s">
        <v>5</v>
      </c>
      <c r="K215" s="37">
        <v>19.96</v>
      </c>
      <c r="L215" s="38">
        <v>0.24179999999999999</v>
      </c>
      <c r="M215" s="12">
        <v>24.79</v>
      </c>
      <c r="N215" s="13">
        <v>431.35</v>
      </c>
      <c r="O215" s="14" t="s">
        <v>776</v>
      </c>
    </row>
    <row r="216" spans="1:15" s="17" customFormat="1">
      <c r="A216" s="33">
        <v>88489</v>
      </c>
      <c r="B216" s="36">
        <v>173.95999999999998</v>
      </c>
      <c r="D216" s="18" t="s">
        <v>476</v>
      </c>
      <c r="F216" s="11" t="s">
        <v>53</v>
      </c>
      <c r="G216" s="11" t="s">
        <v>30</v>
      </c>
      <c r="H216" s="34" t="s">
        <v>753</v>
      </c>
      <c r="I216" s="35" t="s">
        <v>3</v>
      </c>
      <c r="K216" s="37">
        <v>12.07</v>
      </c>
      <c r="L216" s="38">
        <v>0.24179999999999999</v>
      </c>
      <c r="M216" s="12">
        <v>14.99</v>
      </c>
      <c r="N216" s="13">
        <v>2607.66</v>
      </c>
      <c r="O216" s="14" t="s">
        <v>710</v>
      </c>
    </row>
    <row r="217" spans="1:15" s="17" customFormat="1">
      <c r="A217" s="33">
        <v>88488</v>
      </c>
      <c r="B217" s="36">
        <v>91.668999999999997</v>
      </c>
      <c r="D217" s="18" t="s">
        <v>477</v>
      </c>
      <c r="F217" s="11" t="s">
        <v>53</v>
      </c>
      <c r="G217" s="11" t="s">
        <v>30</v>
      </c>
      <c r="H217" s="34" t="s">
        <v>754</v>
      </c>
      <c r="I217" s="35" t="s">
        <v>3</v>
      </c>
      <c r="K217" s="37">
        <v>14.47</v>
      </c>
      <c r="L217" s="38">
        <v>0.24179999999999999</v>
      </c>
      <c r="M217" s="12">
        <v>17.97</v>
      </c>
      <c r="N217" s="13">
        <v>1647.29</v>
      </c>
      <c r="O217" s="14" t="s">
        <v>710</v>
      </c>
    </row>
    <row r="218" spans="1:15" s="17" customFormat="1" ht="22.8">
      <c r="A218" s="33">
        <v>87265</v>
      </c>
      <c r="B218" s="36">
        <v>11.100000000000001</v>
      </c>
      <c r="D218" s="18" t="s">
        <v>478</v>
      </c>
      <c r="F218" s="11" t="s">
        <v>53</v>
      </c>
      <c r="G218" s="11" t="s">
        <v>30</v>
      </c>
      <c r="H218" s="34" t="s">
        <v>748</v>
      </c>
      <c r="I218" s="35" t="s">
        <v>3</v>
      </c>
      <c r="K218" s="37">
        <v>57.29</v>
      </c>
      <c r="L218" s="38">
        <v>0.24179999999999999</v>
      </c>
      <c r="M218" s="12">
        <v>71.14</v>
      </c>
      <c r="N218" s="13">
        <v>789.65</v>
      </c>
      <c r="O218" s="14" t="s">
        <v>710</v>
      </c>
    </row>
    <row r="219" spans="1:15" s="17" customFormat="1" ht="34.200000000000003">
      <c r="A219" s="33">
        <v>91337</v>
      </c>
      <c r="B219" s="36">
        <v>3</v>
      </c>
      <c r="D219" s="18" t="s">
        <v>479</v>
      </c>
      <c r="F219" s="11" t="s">
        <v>53</v>
      </c>
      <c r="G219" s="11" t="s">
        <v>30</v>
      </c>
      <c r="H219" s="34" t="s">
        <v>724</v>
      </c>
      <c r="I219" s="35" t="s">
        <v>1</v>
      </c>
      <c r="K219" s="37">
        <v>1343.24</v>
      </c>
      <c r="L219" s="38">
        <v>0.24179999999999999</v>
      </c>
      <c r="M219" s="12">
        <v>1668.04</v>
      </c>
      <c r="N219" s="13">
        <v>5004.12</v>
      </c>
      <c r="O219" s="14" t="s">
        <v>710</v>
      </c>
    </row>
    <row r="220" spans="1:15" s="17" customFormat="1" ht="34.200000000000003">
      <c r="A220" s="33">
        <v>90841</v>
      </c>
      <c r="B220" s="36">
        <v>1</v>
      </c>
      <c r="D220" s="18" t="s">
        <v>480</v>
      </c>
      <c r="F220" s="11" t="s">
        <v>53</v>
      </c>
      <c r="G220" s="11" t="s">
        <v>30</v>
      </c>
      <c r="H220" s="34" t="s">
        <v>721</v>
      </c>
      <c r="I220" s="35" t="s">
        <v>1</v>
      </c>
      <c r="K220" s="37">
        <v>983.23</v>
      </c>
      <c r="L220" s="38">
        <v>0.24179999999999999</v>
      </c>
      <c r="M220" s="12">
        <v>1220.98</v>
      </c>
      <c r="N220" s="13">
        <v>1220.98</v>
      </c>
      <c r="O220" s="14" t="s">
        <v>710</v>
      </c>
    </row>
    <row r="221" spans="1:15" s="17" customFormat="1" ht="34.200000000000003">
      <c r="A221" s="33">
        <v>90843</v>
      </c>
      <c r="B221" s="36">
        <v>3</v>
      </c>
      <c r="D221" s="18" t="s">
        <v>481</v>
      </c>
      <c r="F221" s="11" t="s">
        <v>53</v>
      </c>
      <c r="G221" s="11" t="s">
        <v>30</v>
      </c>
      <c r="H221" s="34" t="s">
        <v>723</v>
      </c>
      <c r="I221" s="35" t="s">
        <v>1</v>
      </c>
      <c r="K221" s="37">
        <v>1038.78</v>
      </c>
      <c r="L221" s="38">
        <v>0.24179999999999999</v>
      </c>
      <c r="M221" s="12">
        <v>1289.96</v>
      </c>
      <c r="N221" s="13">
        <v>3869.88</v>
      </c>
      <c r="O221" s="14" t="s">
        <v>710</v>
      </c>
    </row>
    <row r="222" spans="1:15" s="17" customFormat="1">
      <c r="A222" s="33" t="s">
        <v>442</v>
      </c>
      <c r="B222" s="36">
        <v>77.2</v>
      </c>
      <c r="D222" s="18" t="s">
        <v>482</v>
      </c>
      <c r="F222" s="11" t="s">
        <v>70</v>
      </c>
      <c r="G222" s="11" t="s">
        <v>30</v>
      </c>
      <c r="H222" s="34" t="s">
        <v>443</v>
      </c>
      <c r="I222" s="35" t="s">
        <v>3</v>
      </c>
      <c r="K222" s="37">
        <v>134.52000000000001</v>
      </c>
      <c r="L222" s="38">
        <v>0.24179999999999999</v>
      </c>
      <c r="M222" s="12">
        <v>167.05</v>
      </c>
      <c r="N222" s="13">
        <v>12896.26</v>
      </c>
      <c r="O222" s="14" t="s">
        <v>710</v>
      </c>
    </row>
    <row r="223" spans="1:15" s="17" customFormat="1" ht="22.8">
      <c r="A223" s="33">
        <v>72078</v>
      </c>
      <c r="B223" s="36">
        <v>77.2</v>
      </c>
      <c r="D223" s="18" t="s">
        <v>483</v>
      </c>
      <c r="F223" s="11" t="s">
        <v>70</v>
      </c>
      <c r="G223" s="11" t="s">
        <v>30</v>
      </c>
      <c r="H223" s="34" t="s">
        <v>444</v>
      </c>
      <c r="I223" s="35" t="s">
        <v>3</v>
      </c>
      <c r="K223" s="37">
        <v>164.89</v>
      </c>
      <c r="L223" s="38">
        <v>0.24179999999999999</v>
      </c>
      <c r="M223" s="12">
        <v>204.76</v>
      </c>
      <c r="N223" s="13">
        <v>15807.47</v>
      </c>
      <c r="O223" s="14" t="s">
        <v>710</v>
      </c>
    </row>
    <row r="224" spans="1:15" s="17" customFormat="1" ht="22.8">
      <c r="A224" s="33" t="s">
        <v>445</v>
      </c>
      <c r="B224" s="36">
        <v>5.4</v>
      </c>
      <c r="D224" s="18" t="s">
        <v>484</v>
      </c>
      <c r="F224" s="11" t="s">
        <v>70</v>
      </c>
      <c r="G224" s="11" t="s">
        <v>30</v>
      </c>
      <c r="H224" s="34" t="s">
        <v>446</v>
      </c>
      <c r="I224" s="35" t="s">
        <v>3</v>
      </c>
      <c r="K224" s="37">
        <v>53.7</v>
      </c>
      <c r="L224" s="38">
        <v>0.24179999999999999</v>
      </c>
      <c r="M224" s="12">
        <v>66.680000000000007</v>
      </c>
      <c r="N224" s="13">
        <v>360.07</v>
      </c>
      <c r="O224" s="14" t="s">
        <v>710</v>
      </c>
    </row>
    <row r="225" spans="1:15" s="17" customFormat="1" ht="34.200000000000003">
      <c r="A225" s="33" t="s">
        <v>447</v>
      </c>
      <c r="B225" s="36">
        <v>1</v>
      </c>
      <c r="D225" s="18" t="s">
        <v>485</v>
      </c>
      <c r="F225" s="11" t="s">
        <v>70</v>
      </c>
      <c r="G225" s="11" t="s">
        <v>30</v>
      </c>
      <c r="H225" s="34" t="s">
        <v>448</v>
      </c>
      <c r="I225" s="35" t="s">
        <v>12</v>
      </c>
      <c r="K225" s="37">
        <v>2364.77</v>
      </c>
      <c r="L225" s="38">
        <v>0.24179999999999999</v>
      </c>
      <c r="M225" s="12">
        <v>2936.57</v>
      </c>
      <c r="N225" s="13">
        <v>2936.57</v>
      </c>
      <c r="O225" s="14" t="s">
        <v>710</v>
      </c>
    </row>
    <row r="226" spans="1:15" s="17" customFormat="1" ht="22.8">
      <c r="A226" s="33" t="s">
        <v>449</v>
      </c>
      <c r="B226" s="36">
        <v>1</v>
      </c>
      <c r="D226" s="18" t="s">
        <v>486</v>
      </c>
      <c r="F226" s="11" t="s">
        <v>70</v>
      </c>
      <c r="G226" s="11" t="s">
        <v>30</v>
      </c>
      <c r="H226" s="34" t="s">
        <v>450</v>
      </c>
      <c r="I226" s="35" t="s">
        <v>12</v>
      </c>
      <c r="K226" s="37">
        <v>1926.35</v>
      </c>
      <c r="L226" s="38">
        <v>0.24179999999999999</v>
      </c>
      <c r="M226" s="12">
        <v>2392.14</v>
      </c>
      <c r="N226" s="13">
        <v>2392.14</v>
      </c>
      <c r="O226" s="14" t="s">
        <v>710</v>
      </c>
    </row>
    <row r="227" spans="1:15" s="17" customFormat="1" ht="22.8">
      <c r="A227" s="33">
        <v>89711</v>
      </c>
      <c r="B227" s="36">
        <v>6</v>
      </c>
      <c r="D227" s="18" t="s">
        <v>487</v>
      </c>
      <c r="F227" s="11" t="s">
        <v>53</v>
      </c>
      <c r="G227" s="11" t="s">
        <v>30</v>
      </c>
      <c r="H227" s="34" t="s">
        <v>744</v>
      </c>
      <c r="I227" s="35" t="s">
        <v>5</v>
      </c>
      <c r="K227" s="37">
        <v>21.21</v>
      </c>
      <c r="L227" s="38">
        <v>0.24179999999999999</v>
      </c>
      <c r="M227" s="12">
        <v>26.34</v>
      </c>
      <c r="N227" s="13">
        <v>158.04</v>
      </c>
      <c r="O227" s="14" t="s">
        <v>710</v>
      </c>
    </row>
    <row r="228" spans="1:15" s="17" customFormat="1" ht="22.8">
      <c r="A228" s="33">
        <v>89712</v>
      </c>
      <c r="B228" s="36">
        <v>6</v>
      </c>
      <c r="D228" s="18" t="s">
        <v>558</v>
      </c>
      <c r="F228" s="11" t="s">
        <v>53</v>
      </c>
      <c r="G228" s="11" t="s">
        <v>30</v>
      </c>
      <c r="H228" s="34" t="s">
        <v>745</v>
      </c>
      <c r="I228" s="35" t="s">
        <v>5</v>
      </c>
      <c r="K228" s="37">
        <v>26.83</v>
      </c>
      <c r="L228" s="38">
        <v>0.24179999999999999</v>
      </c>
      <c r="M228" s="12">
        <v>33.32</v>
      </c>
      <c r="N228" s="13">
        <v>199.92</v>
      </c>
      <c r="O228" s="14" t="s">
        <v>710</v>
      </c>
    </row>
    <row r="229" spans="1:15" s="17" customFormat="1" ht="22.8">
      <c r="A229" s="33">
        <v>89714</v>
      </c>
      <c r="B229" s="36">
        <v>6</v>
      </c>
      <c r="D229" s="18" t="s">
        <v>488</v>
      </c>
      <c r="F229" s="11" t="s">
        <v>53</v>
      </c>
      <c r="G229" s="11" t="s">
        <v>30</v>
      </c>
      <c r="H229" s="34" t="s">
        <v>743</v>
      </c>
      <c r="I229" s="35" t="s">
        <v>5</v>
      </c>
      <c r="K229" s="37">
        <v>37.35</v>
      </c>
      <c r="L229" s="38">
        <v>0.24179999999999999</v>
      </c>
      <c r="M229" s="12">
        <v>46.38</v>
      </c>
      <c r="N229" s="13">
        <v>278.27999999999997</v>
      </c>
      <c r="O229" s="14" t="s">
        <v>710</v>
      </c>
    </row>
    <row r="230" spans="1:15" s="17" customFormat="1" ht="22.8">
      <c r="A230" s="33">
        <v>89726</v>
      </c>
      <c r="B230" s="36">
        <v>2</v>
      </c>
      <c r="D230" s="18" t="s">
        <v>489</v>
      </c>
      <c r="F230" s="11" t="s">
        <v>53</v>
      </c>
      <c r="G230" s="11" t="s">
        <v>30</v>
      </c>
      <c r="H230" s="34" t="s">
        <v>740</v>
      </c>
      <c r="I230" s="35" t="s">
        <v>1</v>
      </c>
      <c r="K230" s="37">
        <v>10.17</v>
      </c>
      <c r="L230" s="38">
        <v>0.24179999999999999</v>
      </c>
      <c r="M230" s="12">
        <v>12.63</v>
      </c>
      <c r="N230" s="13">
        <v>25.26</v>
      </c>
      <c r="O230" s="14" t="s">
        <v>710</v>
      </c>
    </row>
    <row r="231" spans="1:15" s="17" customFormat="1" ht="22.8">
      <c r="A231" s="33">
        <v>89731</v>
      </c>
      <c r="B231" s="36">
        <v>1</v>
      </c>
      <c r="D231" s="18" t="s">
        <v>490</v>
      </c>
      <c r="F231" s="11" t="s">
        <v>53</v>
      </c>
      <c r="G231" s="11" t="s">
        <v>30</v>
      </c>
      <c r="H231" s="34" t="s">
        <v>742</v>
      </c>
      <c r="I231" s="35" t="s">
        <v>1</v>
      </c>
      <c r="K231" s="37">
        <v>14.87</v>
      </c>
      <c r="L231" s="38">
        <v>0.24179999999999999</v>
      </c>
      <c r="M231" s="12">
        <v>18.47</v>
      </c>
      <c r="N231" s="13">
        <v>18.47</v>
      </c>
      <c r="O231" s="14" t="s">
        <v>710</v>
      </c>
    </row>
    <row r="232" spans="1:15" s="17" customFormat="1" ht="22.8">
      <c r="A232" s="33">
        <v>89744</v>
      </c>
      <c r="B232" s="36">
        <v>1</v>
      </c>
      <c r="D232" s="18" t="s">
        <v>491</v>
      </c>
      <c r="F232" s="11" t="s">
        <v>53</v>
      </c>
      <c r="G232" s="11" t="s">
        <v>30</v>
      </c>
      <c r="H232" s="34" t="s">
        <v>741</v>
      </c>
      <c r="I232" s="35" t="s">
        <v>1</v>
      </c>
      <c r="K232" s="37">
        <v>27.24</v>
      </c>
      <c r="L232" s="38">
        <v>0.24179999999999999</v>
      </c>
      <c r="M232" s="12">
        <v>33.83</v>
      </c>
      <c r="N232" s="13">
        <v>33.83</v>
      </c>
      <c r="O232" s="14" t="s">
        <v>710</v>
      </c>
    </row>
    <row r="233" spans="1:15" s="17" customFormat="1" ht="22.8">
      <c r="A233" s="33">
        <v>97902</v>
      </c>
      <c r="B233" s="36">
        <v>1</v>
      </c>
      <c r="D233" s="18" t="s">
        <v>492</v>
      </c>
      <c r="F233" s="11" t="s">
        <v>53</v>
      </c>
      <c r="G233" s="11" t="s">
        <v>30</v>
      </c>
      <c r="H233" s="34" t="s">
        <v>732</v>
      </c>
      <c r="I233" s="35" t="s">
        <v>1</v>
      </c>
      <c r="K233" s="37">
        <v>567.57000000000005</v>
      </c>
      <c r="L233" s="38">
        <v>0.24179999999999999</v>
      </c>
      <c r="M233" s="12">
        <v>704.81</v>
      </c>
      <c r="N233" s="13">
        <v>704.81</v>
      </c>
      <c r="O233" s="14" t="s">
        <v>710</v>
      </c>
    </row>
    <row r="234" spans="1:15" s="17" customFormat="1">
      <c r="A234" s="33">
        <v>86888</v>
      </c>
      <c r="B234" s="36">
        <v>1</v>
      </c>
      <c r="D234" s="18" t="s">
        <v>493</v>
      </c>
      <c r="F234" s="11" t="s">
        <v>53</v>
      </c>
      <c r="G234" s="11" t="s">
        <v>30</v>
      </c>
      <c r="H234" s="34" t="s">
        <v>727</v>
      </c>
      <c r="I234" s="35" t="s">
        <v>1</v>
      </c>
      <c r="K234" s="37">
        <v>520.61</v>
      </c>
      <c r="L234" s="38">
        <v>0.24179999999999999</v>
      </c>
      <c r="M234" s="12">
        <v>646.49</v>
      </c>
      <c r="N234" s="13">
        <v>646.49</v>
      </c>
      <c r="O234" s="14" t="s">
        <v>710</v>
      </c>
    </row>
    <row r="235" spans="1:15" s="17" customFormat="1" ht="22.8">
      <c r="A235" s="33">
        <v>86902</v>
      </c>
      <c r="B235" s="36">
        <v>1</v>
      </c>
      <c r="D235" s="18" t="s">
        <v>494</v>
      </c>
      <c r="F235" s="11" t="s">
        <v>53</v>
      </c>
      <c r="G235" s="11" t="s">
        <v>30</v>
      </c>
      <c r="H235" s="34" t="s">
        <v>726</v>
      </c>
      <c r="I235" s="35" t="s">
        <v>1</v>
      </c>
      <c r="K235" s="37">
        <v>322.12</v>
      </c>
      <c r="L235" s="38">
        <v>0.24179999999999999</v>
      </c>
      <c r="M235" s="12">
        <v>400.01</v>
      </c>
      <c r="N235" s="13">
        <v>400.01</v>
      </c>
      <c r="O235" s="14" t="s">
        <v>710</v>
      </c>
    </row>
    <row r="236" spans="1:15" s="17" customFormat="1">
      <c r="A236" s="33">
        <v>100860</v>
      </c>
      <c r="B236" s="36">
        <v>1</v>
      </c>
      <c r="D236" s="18" t="s">
        <v>495</v>
      </c>
      <c r="F236" s="11" t="s">
        <v>53</v>
      </c>
      <c r="G236" s="11" t="s">
        <v>30</v>
      </c>
      <c r="H236" s="34" t="s">
        <v>725</v>
      </c>
      <c r="I236" s="35" t="s">
        <v>1</v>
      </c>
      <c r="K236" s="37">
        <v>113.37</v>
      </c>
      <c r="L236" s="38">
        <v>0.24179999999999999</v>
      </c>
      <c r="M236" s="12">
        <v>140.78</v>
      </c>
      <c r="N236" s="13">
        <v>140.78</v>
      </c>
      <c r="O236" s="14" t="s">
        <v>710</v>
      </c>
    </row>
    <row r="237" spans="1:15" s="17" customFormat="1" ht="22.8">
      <c r="A237" s="33">
        <v>89482</v>
      </c>
      <c r="B237" s="36">
        <v>1</v>
      </c>
      <c r="D237" s="18" t="s">
        <v>496</v>
      </c>
      <c r="F237" s="11" t="s">
        <v>53</v>
      </c>
      <c r="G237" s="11" t="s">
        <v>30</v>
      </c>
      <c r="H237" s="34" t="s">
        <v>738</v>
      </c>
      <c r="I237" s="35" t="s">
        <v>1</v>
      </c>
      <c r="K237" s="37">
        <v>44.33</v>
      </c>
      <c r="L237" s="38">
        <v>0.24179999999999999</v>
      </c>
      <c r="M237" s="12">
        <v>55.05</v>
      </c>
      <c r="N237" s="13">
        <v>55.05</v>
      </c>
      <c r="O237" s="14" t="s">
        <v>710</v>
      </c>
    </row>
    <row r="238" spans="1:15" s="17" customFormat="1" ht="22.8">
      <c r="A238" s="33" t="s">
        <v>559</v>
      </c>
      <c r="B238" s="36">
        <v>1</v>
      </c>
      <c r="D238" s="18" t="s">
        <v>497</v>
      </c>
      <c r="F238" s="11" t="s">
        <v>70</v>
      </c>
      <c r="G238" s="11" t="s">
        <v>30</v>
      </c>
      <c r="H238" s="34" t="s">
        <v>693</v>
      </c>
      <c r="I238" s="35" t="s">
        <v>12</v>
      </c>
      <c r="K238" s="37">
        <v>363.45</v>
      </c>
      <c r="L238" s="38">
        <v>0.24179999999999999</v>
      </c>
      <c r="M238" s="12">
        <v>451.33</v>
      </c>
      <c r="N238" s="13">
        <v>451.33</v>
      </c>
      <c r="O238" s="14" t="s">
        <v>710</v>
      </c>
    </row>
    <row r="239" spans="1:15" s="17" customFormat="1" ht="22.8">
      <c r="A239" s="41">
        <v>97584</v>
      </c>
      <c r="B239" s="36">
        <v>6</v>
      </c>
      <c r="D239" s="18" t="s">
        <v>498</v>
      </c>
      <c r="F239" s="20" t="s">
        <v>70</v>
      </c>
      <c r="G239" s="11" t="s">
        <v>30</v>
      </c>
      <c r="H239" s="34" t="s">
        <v>692</v>
      </c>
      <c r="I239" s="35" t="s">
        <v>12</v>
      </c>
      <c r="K239" s="37">
        <v>109.48</v>
      </c>
      <c r="L239" s="38">
        <v>0.24179999999999999</v>
      </c>
      <c r="M239" s="12">
        <v>135.94999999999999</v>
      </c>
      <c r="N239" s="13">
        <v>815.7</v>
      </c>
      <c r="O239" s="14" t="s">
        <v>710</v>
      </c>
    </row>
    <row r="240" spans="1:15" s="17" customFormat="1" ht="22.8">
      <c r="A240" s="33" t="s">
        <v>560</v>
      </c>
      <c r="B240" s="36">
        <v>3</v>
      </c>
      <c r="D240" s="18" t="s">
        <v>499</v>
      </c>
      <c r="F240" s="11" t="s">
        <v>70</v>
      </c>
      <c r="G240" s="11" t="s">
        <v>30</v>
      </c>
      <c r="H240" s="34" t="s">
        <v>694</v>
      </c>
      <c r="I240" s="35" t="s">
        <v>12</v>
      </c>
      <c r="K240" s="37">
        <v>14.77</v>
      </c>
      <c r="L240" s="38">
        <v>0.24179999999999999</v>
      </c>
      <c r="M240" s="12">
        <v>18.34</v>
      </c>
      <c r="N240" s="13">
        <v>55.02</v>
      </c>
      <c r="O240" s="14" t="s">
        <v>710</v>
      </c>
    </row>
    <row r="241" spans="1:15" s="17" customFormat="1" ht="22.8">
      <c r="A241" s="33">
        <v>89957</v>
      </c>
      <c r="B241" s="36">
        <v>3</v>
      </c>
      <c r="D241" s="18" t="s">
        <v>500</v>
      </c>
      <c r="F241" s="11" t="s">
        <v>70</v>
      </c>
      <c r="G241" s="11" t="s">
        <v>30</v>
      </c>
      <c r="H241" s="34" t="s">
        <v>566</v>
      </c>
      <c r="I241" s="35" t="s">
        <v>12</v>
      </c>
      <c r="K241" s="37">
        <v>134.99</v>
      </c>
      <c r="L241" s="38">
        <v>0.24179999999999999</v>
      </c>
      <c r="M241" s="12">
        <v>167.63</v>
      </c>
      <c r="N241" s="13">
        <v>502.89</v>
      </c>
      <c r="O241" s="14" t="s">
        <v>710</v>
      </c>
    </row>
    <row r="242" spans="1:15" s="17" customFormat="1" ht="22.8">
      <c r="A242" s="33">
        <v>89971</v>
      </c>
      <c r="B242" s="36">
        <v>1</v>
      </c>
      <c r="D242" s="18" t="s">
        <v>501</v>
      </c>
      <c r="F242" s="11" t="s">
        <v>70</v>
      </c>
      <c r="G242" s="11" t="s">
        <v>30</v>
      </c>
      <c r="H242" s="34" t="s">
        <v>567</v>
      </c>
      <c r="I242" s="35" t="s">
        <v>12</v>
      </c>
      <c r="K242" s="37">
        <v>46.44</v>
      </c>
      <c r="L242" s="38">
        <v>0.24179999999999999</v>
      </c>
      <c r="M242" s="12">
        <v>57.67</v>
      </c>
      <c r="N242" s="13">
        <v>57.67</v>
      </c>
      <c r="O242" s="14" t="s">
        <v>710</v>
      </c>
    </row>
    <row r="243" spans="1:15" s="17" customFormat="1" ht="22.8">
      <c r="A243" s="33">
        <v>89969</v>
      </c>
      <c r="B243" s="36">
        <v>1</v>
      </c>
      <c r="D243" s="18" t="s">
        <v>502</v>
      </c>
      <c r="F243" s="11" t="s">
        <v>70</v>
      </c>
      <c r="G243" s="11" t="s">
        <v>30</v>
      </c>
      <c r="H243" s="34" t="s">
        <v>568</v>
      </c>
      <c r="I243" s="35" t="s">
        <v>12</v>
      </c>
      <c r="K243" s="37">
        <v>41.18</v>
      </c>
      <c r="L243" s="38">
        <v>0.24179999999999999</v>
      </c>
      <c r="M243" s="12">
        <v>51.14</v>
      </c>
      <c r="N243" s="13">
        <v>51.14</v>
      </c>
      <c r="O243" s="14" t="s">
        <v>710</v>
      </c>
    </row>
    <row r="244" spans="1:15" s="17" customFormat="1" ht="22.8">
      <c r="A244" s="33">
        <v>102622</v>
      </c>
      <c r="B244" s="36">
        <v>1</v>
      </c>
      <c r="D244" s="18" t="s">
        <v>503</v>
      </c>
      <c r="F244" s="11" t="s">
        <v>53</v>
      </c>
      <c r="G244" s="11" t="s">
        <v>30</v>
      </c>
      <c r="H244" s="34" t="s">
        <v>734</v>
      </c>
      <c r="I244" s="35" t="s">
        <v>1</v>
      </c>
      <c r="K244" s="37">
        <v>531.36</v>
      </c>
      <c r="L244" s="38">
        <v>0.24179999999999999</v>
      </c>
      <c r="M244" s="12">
        <v>659.84</v>
      </c>
      <c r="N244" s="13">
        <v>659.84</v>
      </c>
      <c r="O244" s="14" t="s">
        <v>710</v>
      </c>
    </row>
    <row r="245" spans="1:15" s="17" customFormat="1">
      <c r="A245" s="33">
        <v>72934</v>
      </c>
      <c r="B245" s="36">
        <v>100</v>
      </c>
      <c r="D245" s="18" t="s">
        <v>504</v>
      </c>
      <c r="F245" s="11" t="s">
        <v>70</v>
      </c>
      <c r="G245" s="11" t="s">
        <v>30</v>
      </c>
      <c r="H245" s="34" t="s">
        <v>697</v>
      </c>
      <c r="I245" s="35" t="s">
        <v>5</v>
      </c>
      <c r="K245" s="37">
        <v>8.59</v>
      </c>
      <c r="L245" s="38">
        <v>0.24179999999999999</v>
      </c>
      <c r="M245" s="12">
        <v>10.67</v>
      </c>
      <c r="N245" s="13">
        <v>1067</v>
      </c>
      <c r="O245" s="14" t="s">
        <v>710</v>
      </c>
    </row>
    <row r="246" spans="1:15" s="17" customFormat="1" ht="22.8">
      <c r="A246" s="33">
        <v>91926</v>
      </c>
      <c r="B246" s="36">
        <v>300</v>
      </c>
      <c r="D246" s="18" t="s">
        <v>505</v>
      </c>
      <c r="F246" s="11" t="s">
        <v>53</v>
      </c>
      <c r="G246" s="11" t="s">
        <v>30</v>
      </c>
      <c r="H246" s="34" t="s">
        <v>771</v>
      </c>
      <c r="I246" s="35" t="s">
        <v>5</v>
      </c>
      <c r="K246" s="37">
        <v>4.7</v>
      </c>
      <c r="L246" s="38">
        <v>0.24179999999999999</v>
      </c>
      <c r="M246" s="12">
        <v>5.84</v>
      </c>
      <c r="N246" s="13">
        <v>1752</v>
      </c>
      <c r="O246" s="14" t="s">
        <v>710</v>
      </c>
    </row>
    <row r="247" spans="1:15" s="17" customFormat="1" ht="22.8">
      <c r="A247" s="33">
        <v>92023</v>
      </c>
      <c r="B247" s="36">
        <v>7</v>
      </c>
      <c r="D247" s="18" t="s">
        <v>506</v>
      </c>
      <c r="F247" s="11" t="s">
        <v>53</v>
      </c>
      <c r="G247" s="11" t="s">
        <v>30</v>
      </c>
      <c r="H247" s="34" t="s">
        <v>752</v>
      </c>
      <c r="I247" s="35" t="s">
        <v>1</v>
      </c>
      <c r="K247" s="37">
        <v>51.41</v>
      </c>
      <c r="L247" s="38">
        <v>0.24179999999999999</v>
      </c>
      <c r="M247" s="12">
        <v>63.84</v>
      </c>
      <c r="N247" s="13">
        <v>446.88</v>
      </c>
      <c r="O247" s="14" t="s">
        <v>710</v>
      </c>
    </row>
    <row r="248" spans="1:15" s="17" customFormat="1">
      <c r="A248" s="33">
        <v>101965</v>
      </c>
      <c r="B248" s="36">
        <v>11</v>
      </c>
      <c r="D248" s="18" t="s">
        <v>507</v>
      </c>
      <c r="F248" s="11" t="s">
        <v>53</v>
      </c>
      <c r="G248" s="11" t="s">
        <v>30</v>
      </c>
      <c r="H248" s="34" t="s">
        <v>700</v>
      </c>
      <c r="I248" s="35" t="s">
        <v>5</v>
      </c>
      <c r="K248" s="37">
        <v>162.9</v>
      </c>
      <c r="L248" s="38">
        <v>0.24179999999999999</v>
      </c>
      <c r="M248" s="12">
        <v>202.29</v>
      </c>
      <c r="N248" s="13">
        <v>2225.19</v>
      </c>
      <c r="O248" s="14" t="s">
        <v>710</v>
      </c>
    </row>
    <row r="249" spans="1:15" s="17" customFormat="1">
      <c r="A249" s="33">
        <v>83387</v>
      </c>
      <c r="B249" s="36">
        <v>18</v>
      </c>
      <c r="D249" s="18" t="s">
        <v>508</v>
      </c>
      <c r="F249" s="11" t="s">
        <v>70</v>
      </c>
      <c r="G249" s="11" t="s">
        <v>30</v>
      </c>
      <c r="H249" s="34" t="s">
        <v>696</v>
      </c>
      <c r="I249" s="35" t="s">
        <v>12</v>
      </c>
      <c r="K249" s="37">
        <v>10.59</v>
      </c>
      <c r="L249" s="38">
        <v>0.24179999999999999</v>
      </c>
      <c r="M249" s="12">
        <v>13.15</v>
      </c>
      <c r="N249" s="13">
        <v>236.7</v>
      </c>
      <c r="O249" s="14" t="s">
        <v>710</v>
      </c>
    </row>
    <row r="250" spans="1:15" s="17" customFormat="1">
      <c r="A250" s="33">
        <v>4915744</v>
      </c>
      <c r="B250" s="36">
        <v>12</v>
      </c>
      <c r="D250" s="18" t="s">
        <v>509</v>
      </c>
      <c r="F250" s="11" t="s">
        <v>52</v>
      </c>
      <c r="G250" s="11" t="s">
        <v>30</v>
      </c>
      <c r="H250" s="34" t="s">
        <v>27</v>
      </c>
      <c r="I250" s="35" t="s">
        <v>3</v>
      </c>
      <c r="K250" s="37">
        <v>0.74</v>
      </c>
      <c r="L250" s="38">
        <v>0.24179999999999999</v>
      </c>
      <c r="M250" s="12">
        <v>0.92</v>
      </c>
      <c r="N250" s="13">
        <v>11.04</v>
      </c>
      <c r="O250" s="14" t="s">
        <v>711</v>
      </c>
    </row>
    <row r="251" spans="1:15" s="17" customFormat="1" ht="22.8">
      <c r="A251" s="33">
        <v>105009</v>
      </c>
      <c r="B251" s="36">
        <v>20</v>
      </c>
      <c r="D251" s="18" t="s">
        <v>510</v>
      </c>
      <c r="F251" s="11" t="s">
        <v>53</v>
      </c>
      <c r="G251" s="11" t="s">
        <v>30</v>
      </c>
      <c r="H251" s="34" t="s">
        <v>759</v>
      </c>
      <c r="I251" s="35" t="s">
        <v>5</v>
      </c>
      <c r="K251" s="37">
        <v>84.97</v>
      </c>
      <c r="L251" s="38">
        <v>0.24179999999999999</v>
      </c>
      <c r="M251" s="12">
        <v>105.52</v>
      </c>
      <c r="N251" s="13">
        <v>2110.4</v>
      </c>
      <c r="O251" s="14" t="s">
        <v>710</v>
      </c>
    </row>
    <row r="252" spans="1:15" s="17" customFormat="1" ht="22.8">
      <c r="A252" s="33">
        <v>103800</v>
      </c>
      <c r="B252" s="36">
        <v>2.6720000000000002</v>
      </c>
      <c r="D252" s="18" t="s">
        <v>511</v>
      </c>
      <c r="F252" s="11" t="s">
        <v>53</v>
      </c>
      <c r="G252" s="11" t="s">
        <v>30</v>
      </c>
      <c r="H252" s="34" t="s">
        <v>739</v>
      </c>
      <c r="I252" s="35" t="s">
        <v>2</v>
      </c>
      <c r="K252" s="37">
        <v>546.71</v>
      </c>
      <c r="L252" s="38">
        <v>0.24179999999999999</v>
      </c>
      <c r="M252" s="12">
        <v>678.9</v>
      </c>
      <c r="N252" s="13">
        <v>1814.02</v>
      </c>
      <c r="O252" s="14" t="s">
        <v>710</v>
      </c>
    </row>
    <row r="253" spans="1:15" s="17" customFormat="1" ht="22.8">
      <c r="A253" s="33">
        <v>101166</v>
      </c>
      <c r="B253" s="36">
        <v>0.33400000000000002</v>
      </c>
      <c r="D253" s="18" t="s">
        <v>512</v>
      </c>
      <c r="F253" s="11" t="s">
        <v>53</v>
      </c>
      <c r="G253" s="11" t="s">
        <v>30</v>
      </c>
      <c r="H253" s="34" t="s">
        <v>728</v>
      </c>
      <c r="I253" s="35" t="s">
        <v>2</v>
      </c>
      <c r="K253" s="37">
        <v>653.61</v>
      </c>
      <c r="L253" s="38">
        <v>0.24179999999999999</v>
      </c>
      <c r="M253" s="12">
        <v>811.65</v>
      </c>
      <c r="N253" s="13">
        <v>271.08999999999997</v>
      </c>
      <c r="O253" s="14" t="s">
        <v>710</v>
      </c>
    </row>
    <row r="254" spans="1:15" s="17" customFormat="1">
      <c r="A254" s="33">
        <v>4805749</v>
      </c>
      <c r="B254" s="36">
        <v>6.1280000000000001</v>
      </c>
      <c r="D254" s="18" t="s">
        <v>513</v>
      </c>
      <c r="F254" s="11" t="s">
        <v>52</v>
      </c>
      <c r="G254" s="11" t="s">
        <v>30</v>
      </c>
      <c r="H254" s="34" t="s">
        <v>398</v>
      </c>
      <c r="I254" s="35" t="s">
        <v>2</v>
      </c>
      <c r="K254" s="37">
        <v>73.95</v>
      </c>
      <c r="L254" s="38">
        <v>0.24179999999999999</v>
      </c>
      <c r="M254" s="12">
        <v>91.83</v>
      </c>
      <c r="N254" s="13">
        <v>562.73</v>
      </c>
      <c r="O254" s="14" t="s">
        <v>711</v>
      </c>
    </row>
    <row r="255" spans="1:15" s="17" customFormat="1" ht="22.8">
      <c r="A255" s="33">
        <v>103328</v>
      </c>
      <c r="B255" s="36">
        <v>53.76</v>
      </c>
      <c r="D255" s="18" t="s">
        <v>514</v>
      </c>
      <c r="F255" s="11" t="s">
        <v>53</v>
      </c>
      <c r="G255" s="11" t="s">
        <v>30</v>
      </c>
      <c r="H255" s="34" t="s">
        <v>735</v>
      </c>
      <c r="I255" s="35" t="s">
        <v>3</v>
      </c>
      <c r="K255" s="37">
        <v>92.71</v>
      </c>
      <c r="L255" s="38">
        <v>0.24179999999999999</v>
      </c>
      <c r="M255" s="12">
        <v>115.13</v>
      </c>
      <c r="N255" s="13">
        <v>6189.39</v>
      </c>
      <c r="O255" s="14" t="s">
        <v>710</v>
      </c>
    </row>
    <row r="256" spans="1:15" s="17" customFormat="1" ht="34.200000000000003">
      <c r="A256" s="33">
        <v>73346</v>
      </c>
      <c r="B256" s="36">
        <v>1.8205499999999999</v>
      </c>
      <c r="D256" s="18" t="s">
        <v>515</v>
      </c>
      <c r="F256" s="11" t="s">
        <v>70</v>
      </c>
      <c r="G256" s="11" t="s">
        <v>30</v>
      </c>
      <c r="H256" s="34" t="s">
        <v>440</v>
      </c>
      <c r="I256" s="35" t="s">
        <v>2</v>
      </c>
      <c r="K256" s="37">
        <v>2104.11</v>
      </c>
      <c r="L256" s="38">
        <v>0.24179999999999999</v>
      </c>
      <c r="M256" s="12">
        <v>2612.88</v>
      </c>
      <c r="N256" s="13">
        <v>4756.88</v>
      </c>
      <c r="O256" s="14" t="s">
        <v>776</v>
      </c>
    </row>
    <row r="257" spans="1:15" s="17" customFormat="1" ht="22.8">
      <c r="A257" s="33">
        <v>87878</v>
      </c>
      <c r="B257" s="36">
        <v>107.52</v>
      </c>
      <c r="D257" s="18" t="s">
        <v>516</v>
      </c>
      <c r="F257" s="11" t="s">
        <v>53</v>
      </c>
      <c r="G257" s="11" t="s">
        <v>30</v>
      </c>
      <c r="H257" s="34" t="s">
        <v>747</v>
      </c>
      <c r="I257" s="35" t="s">
        <v>3</v>
      </c>
      <c r="K257" s="37">
        <v>4.91</v>
      </c>
      <c r="L257" s="38">
        <v>0.24179999999999999</v>
      </c>
      <c r="M257" s="12">
        <v>6.1</v>
      </c>
      <c r="N257" s="13">
        <v>655.87</v>
      </c>
      <c r="O257" s="14" t="s">
        <v>710</v>
      </c>
    </row>
    <row r="258" spans="1:15" s="17" customFormat="1" ht="22.8">
      <c r="A258" s="33">
        <v>87527</v>
      </c>
      <c r="B258" s="36">
        <v>14.04</v>
      </c>
      <c r="D258" s="18" t="s">
        <v>517</v>
      </c>
      <c r="F258" s="11" t="s">
        <v>53</v>
      </c>
      <c r="G258" s="11" t="s">
        <v>30</v>
      </c>
      <c r="H258" s="34" t="s">
        <v>774</v>
      </c>
      <c r="I258" s="35" t="s">
        <v>3</v>
      </c>
      <c r="K258" s="37">
        <v>38.4</v>
      </c>
      <c r="L258" s="38">
        <v>0.24179999999999999</v>
      </c>
      <c r="M258" s="12">
        <v>47.69</v>
      </c>
      <c r="N258" s="13">
        <v>669.57</v>
      </c>
      <c r="O258" s="14" t="s">
        <v>710</v>
      </c>
    </row>
    <row r="259" spans="1:15" s="17" customFormat="1" ht="22.8">
      <c r="A259" s="33">
        <v>87547</v>
      </c>
      <c r="B259" s="36">
        <v>93.47999999999999</v>
      </c>
      <c r="D259" s="18" t="s">
        <v>518</v>
      </c>
      <c r="F259" s="11" t="s">
        <v>53</v>
      </c>
      <c r="G259" s="11" t="s">
        <v>30</v>
      </c>
      <c r="H259" s="34" t="s">
        <v>775</v>
      </c>
      <c r="I259" s="35" t="s">
        <v>3</v>
      </c>
      <c r="K259" s="37">
        <v>25.56</v>
      </c>
      <c r="L259" s="38">
        <v>0.24179999999999999</v>
      </c>
      <c r="M259" s="12">
        <v>31.74</v>
      </c>
      <c r="N259" s="13">
        <v>2967.06</v>
      </c>
      <c r="O259" s="14" t="s">
        <v>710</v>
      </c>
    </row>
    <row r="260" spans="1:15" s="17" customFormat="1">
      <c r="A260" s="33">
        <v>96620</v>
      </c>
      <c r="B260" s="36">
        <v>0.47925000000000006</v>
      </c>
      <c r="D260" s="18" t="s">
        <v>519</v>
      </c>
      <c r="F260" s="11" t="s">
        <v>53</v>
      </c>
      <c r="G260" s="11" t="s">
        <v>30</v>
      </c>
      <c r="H260" s="34" t="s">
        <v>757</v>
      </c>
      <c r="I260" s="35" t="s">
        <v>2</v>
      </c>
      <c r="K260" s="37">
        <v>765.87</v>
      </c>
      <c r="L260" s="38">
        <v>0.24179999999999999</v>
      </c>
      <c r="M260" s="12">
        <v>951.06</v>
      </c>
      <c r="N260" s="13">
        <v>455.8</v>
      </c>
      <c r="O260" s="14" t="s">
        <v>776</v>
      </c>
    </row>
    <row r="261" spans="1:15" s="17" customFormat="1" ht="22.8">
      <c r="A261" s="33">
        <v>87247</v>
      </c>
      <c r="B261" s="36">
        <v>9.5850000000000009</v>
      </c>
      <c r="D261" s="18" t="s">
        <v>520</v>
      </c>
      <c r="F261" s="11" t="s">
        <v>53</v>
      </c>
      <c r="G261" s="11" t="s">
        <v>30</v>
      </c>
      <c r="H261" s="34" t="s">
        <v>749</v>
      </c>
      <c r="I261" s="35" t="s">
        <v>3</v>
      </c>
      <c r="K261" s="37">
        <v>58.24</v>
      </c>
      <c r="L261" s="38">
        <v>0.24179999999999999</v>
      </c>
      <c r="M261" s="12">
        <v>72.319999999999993</v>
      </c>
      <c r="N261" s="13">
        <v>693.19</v>
      </c>
      <c r="O261" s="14" t="s">
        <v>710</v>
      </c>
    </row>
    <row r="262" spans="1:15" s="17" customFormat="1" ht="22.8">
      <c r="A262" s="33">
        <v>101162</v>
      </c>
      <c r="B262" s="36">
        <v>0.36</v>
      </c>
      <c r="D262" s="18" t="s">
        <v>521</v>
      </c>
      <c r="F262" s="11" t="s">
        <v>53</v>
      </c>
      <c r="G262" s="11" t="s">
        <v>30</v>
      </c>
      <c r="H262" s="34" t="s">
        <v>729</v>
      </c>
      <c r="I262" s="35" t="s">
        <v>3</v>
      </c>
      <c r="K262" s="37">
        <v>154.22</v>
      </c>
      <c r="L262" s="38">
        <v>0.24179999999999999</v>
      </c>
      <c r="M262" s="12">
        <v>191.51</v>
      </c>
      <c r="N262" s="13">
        <v>68.94</v>
      </c>
      <c r="O262" s="14" t="s">
        <v>710</v>
      </c>
    </row>
    <row r="263" spans="1:15" s="17" customFormat="1" ht="22.8">
      <c r="A263" s="33">
        <v>83901</v>
      </c>
      <c r="B263" s="36">
        <v>5.6000000000000005</v>
      </c>
      <c r="D263" s="18" t="s">
        <v>522</v>
      </c>
      <c r="F263" s="11" t="s">
        <v>70</v>
      </c>
      <c r="G263" s="11" t="s">
        <v>30</v>
      </c>
      <c r="H263" s="34" t="s">
        <v>441</v>
      </c>
      <c r="I263" s="35" t="s">
        <v>5</v>
      </c>
      <c r="K263" s="37">
        <v>19.96</v>
      </c>
      <c r="L263" s="38">
        <v>0.24179999999999999</v>
      </c>
      <c r="M263" s="12">
        <v>24.79</v>
      </c>
      <c r="N263" s="13">
        <v>138.82</v>
      </c>
      <c r="O263" s="14" t="s">
        <v>710</v>
      </c>
    </row>
    <row r="264" spans="1:15" s="17" customFormat="1">
      <c r="A264" s="33">
        <v>88489</v>
      </c>
      <c r="B264" s="36">
        <v>36.08</v>
      </c>
      <c r="D264" s="18" t="s">
        <v>523</v>
      </c>
      <c r="F264" s="11" t="s">
        <v>53</v>
      </c>
      <c r="G264" s="11" t="s">
        <v>30</v>
      </c>
      <c r="H264" s="34" t="s">
        <v>753</v>
      </c>
      <c r="I264" s="35" t="s">
        <v>3</v>
      </c>
      <c r="K264" s="37">
        <v>12.07</v>
      </c>
      <c r="L264" s="38">
        <v>0.24179999999999999</v>
      </c>
      <c r="M264" s="12">
        <v>14.99</v>
      </c>
      <c r="N264" s="13">
        <v>540.84</v>
      </c>
      <c r="O264" s="14" t="s">
        <v>710</v>
      </c>
    </row>
    <row r="265" spans="1:15" s="17" customFormat="1">
      <c r="A265" s="33">
        <v>88488</v>
      </c>
      <c r="B265" s="36">
        <v>47.599999999999994</v>
      </c>
      <c r="D265" s="18" t="s">
        <v>524</v>
      </c>
      <c r="F265" s="11" t="s">
        <v>53</v>
      </c>
      <c r="G265" s="11" t="s">
        <v>30</v>
      </c>
      <c r="H265" s="34" t="s">
        <v>754</v>
      </c>
      <c r="I265" s="35" t="s">
        <v>3</v>
      </c>
      <c r="K265" s="37">
        <v>14.47</v>
      </c>
      <c r="L265" s="38">
        <v>0.24179999999999999</v>
      </c>
      <c r="M265" s="12">
        <v>17.97</v>
      </c>
      <c r="N265" s="13">
        <v>855.37</v>
      </c>
      <c r="O265" s="14" t="s">
        <v>710</v>
      </c>
    </row>
    <row r="266" spans="1:15" s="17" customFormat="1" ht="22.8">
      <c r="A266" s="33">
        <v>87265</v>
      </c>
      <c r="B266" s="36">
        <v>14.04</v>
      </c>
      <c r="D266" s="18" t="s">
        <v>525</v>
      </c>
      <c r="F266" s="11" t="s">
        <v>53</v>
      </c>
      <c r="G266" s="11" t="s">
        <v>30</v>
      </c>
      <c r="H266" s="34" t="s">
        <v>748</v>
      </c>
      <c r="I266" s="35" t="s">
        <v>3</v>
      </c>
      <c r="K266" s="37">
        <v>57.29</v>
      </c>
      <c r="L266" s="38">
        <v>0.24179999999999999</v>
      </c>
      <c r="M266" s="12">
        <v>71.14</v>
      </c>
      <c r="N266" s="13">
        <v>998.81</v>
      </c>
      <c r="O266" s="14" t="s">
        <v>710</v>
      </c>
    </row>
    <row r="267" spans="1:15" s="17" customFormat="1" ht="34.200000000000003">
      <c r="A267" s="33">
        <v>91337</v>
      </c>
      <c r="B267" s="36">
        <v>1</v>
      </c>
      <c r="D267" s="18" t="s">
        <v>526</v>
      </c>
      <c r="F267" s="11" t="s">
        <v>53</v>
      </c>
      <c r="G267" s="11" t="s">
        <v>30</v>
      </c>
      <c r="H267" s="34" t="s">
        <v>724</v>
      </c>
      <c r="I267" s="35" t="s">
        <v>1</v>
      </c>
      <c r="K267" s="37">
        <v>1343.24</v>
      </c>
      <c r="L267" s="38">
        <v>0.24179999999999999</v>
      </c>
      <c r="M267" s="12">
        <v>1668.04</v>
      </c>
      <c r="N267" s="13">
        <v>1668.04</v>
      </c>
      <c r="O267" s="14" t="s">
        <v>710</v>
      </c>
    </row>
    <row r="268" spans="1:15" s="17" customFormat="1" ht="34.200000000000003">
      <c r="A268" s="33">
        <v>90842</v>
      </c>
      <c r="B268" s="36">
        <v>1</v>
      </c>
      <c r="D268" s="18" t="s">
        <v>527</v>
      </c>
      <c r="F268" s="11" t="s">
        <v>53</v>
      </c>
      <c r="G268" s="11" t="s">
        <v>30</v>
      </c>
      <c r="H268" s="34" t="s">
        <v>722</v>
      </c>
      <c r="I268" s="35" t="s">
        <v>1</v>
      </c>
      <c r="K268" s="37">
        <v>992.34</v>
      </c>
      <c r="L268" s="38">
        <v>0.24179999999999999</v>
      </c>
      <c r="M268" s="12">
        <v>1232.29</v>
      </c>
      <c r="N268" s="13">
        <v>1232.29</v>
      </c>
      <c r="O268" s="14" t="s">
        <v>710</v>
      </c>
    </row>
    <row r="269" spans="1:15" s="17" customFormat="1" ht="22.8">
      <c r="A269" s="33" t="s">
        <v>561</v>
      </c>
      <c r="B269" s="36">
        <v>77.2</v>
      </c>
      <c r="D269" s="18" t="s">
        <v>528</v>
      </c>
      <c r="F269" s="11" t="s">
        <v>70</v>
      </c>
      <c r="G269" s="11" t="s">
        <v>30</v>
      </c>
      <c r="H269" s="34" t="s">
        <v>460</v>
      </c>
      <c r="I269" s="35" t="s">
        <v>3</v>
      </c>
      <c r="K269" s="37">
        <v>118.32</v>
      </c>
      <c r="L269" s="38">
        <v>0.24179999999999999</v>
      </c>
      <c r="M269" s="12">
        <v>146.93</v>
      </c>
      <c r="N269" s="13">
        <v>11343</v>
      </c>
      <c r="O269" s="14" t="s">
        <v>710</v>
      </c>
    </row>
    <row r="270" spans="1:15" s="17" customFormat="1" ht="22.8">
      <c r="A270" s="33" t="s">
        <v>445</v>
      </c>
      <c r="B270" s="36">
        <v>8</v>
      </c>
      <c r="D270" s="18" t="s">
        <v>529</v>
      </c>
      <c r="F270" s="11" t="s">
        <v>70</v>
      </c>
      <c r="G270" s="11" t="s">
        <v>30</v>
      </c>
      <c r="H270" s="34" t="s">
        <v>446</v>
      </c>
      <c r="I270" s="35" t="s">
        <v>3</v>
      </c>
      <c r="K270" s="37">
        <v>53.7</v>
      </c>
      <c r="L270" s="38">
        <v>0.24179999999999999</v>
      </c>
      <c r="M270" s="12">
        <v>66.680000000000007</v>
      </c>
      <c r="N270" s="13">
        <v>533.44000000000005</v>
      </c>
      <c r="O270" s="14" t="s">
        <v>710</v>
      </c>
    </row>
    <row r="271" spans="1:15" s="17" customFormat="1" ht="34.200000000000003">
      <c r="A271" s="33" t="s">
        <v>447</v>
      </c>
      <c r="B271" s="36">
        <v>1</v>
      </c>
      <c r="D271" s="18" t="s">
        <v>530</v>
      </c>
      <c r="F271" s="11" t="s">
        <v>70</v>
      </c>
      <c r="G271" s="11" t="s">
        <v>30</v>
      </c>
      <c r="H271" s="34" t="s">
        <v>448</v>
      </c>
      <c r="I271" s="35" t="s">
        <v>12</v>
      </c>
      <c r="K271" s="37">
        <v>2364.77</v>
      </c>
      <c r="L271" s="38">
        <v>0.24179999999999999</v>
      </c>
      <c r="M271" s="12">
        <v>2936.57</v>
      </c>
      <c r="N271" s="13">
        <v>2936.57</v>
      </c>
      <c r="O271" s="14" t="s">
        <v>710</v>
      </c>
    </row>
    <row r="272" spans="1:15" s="17" customFormat="1" ht="22.8">
      <c r="A272" s="33" t="s">
        <v>449</v>
      </c>
      <c r="B272" s="36">
        <v>1</v>
      </c>
      <c r="D272" s="18" t="s">
        <v>531</v>
      </c>
      <c r="F272" s="11" t="s">
        <v>70</v>
      </c>
      <c r="G272" s="11" t="s">
        <v>30</v>
      </c>
      <c r="H272" s="34" t="s">
        <v>450</v>
      </c>
      <c r="I272" s="35" t="s">
        <v>12</v>
      </c>
      <c r="K272" s="37">
        <v>1926.35</v>
      </c>
      <c r="L272" s="38">
        <v>0.24179999999999999</v>
      </c>
      <c r="M272" s="12">
        <v>2392.14</v>
      </c>
      <c r="N272" s="13">
        <v>2392.14</v>
      </c>
      <c r="O272" s="14" t="s">
        <v>710</v>
      </c>
    </row>
    <row r="273" spans="1:15" s="17" customFormat="1" ht="22.8">
      <c r="A273" s="33">
        <v>89711</v>
      </c>
      <c r="B273" s="36">
        <v>6</v>
      </c>
      <c r="D273" s="18" t="s">
        <v>532</v>
      </c>
      <c r="F273" s="11" t="s">
        <v>53</v>
      </c>
      <c r="G273" s="11" t="s">
        <v>30</v>
      </c>
      <c r="H273" s="34" t="s">
        <v>744</v>
      </c>
      <c r="I273" s="35" t="s">
        <v>5</v>
      </c>
      <c r="K273" s="37">
        <v>21.21</v>
      </c>
      <c r="L273" s="38">
        <v>0.24179999999999999</v>
      </c>
      <c r="M273" s="12">
        <v>26.34</v>
      </c>
      <c r="N273" s="13">
        <v>158.04</v>
      </c>
      <c r="O273" s="14" t="s">
        <v>710</v>
      </c>
    </row>
    <row r="274" spans="1:15" s="17" customFormat="1" ht="22.8">
      <c r="A274" s="33">
        <v>89712</v>
      </c>
      <c r="B274" s="36">
        <v>6</v>
      </c>
      <c r="D274" s="18" t="s">
        <v>533</v>
      </c>
      <c r="F274" s="11" t="s">
        <v>53</v>
      </c>
      <c r="G274" s="11" t="s">
        <v>30</v>
      </c>
      <c r="H274" s="34" t="s">
        <v>745</v>
      </c>
      <c r="I274" s="35" t="s">
        <v>5</v>
      </c>
      <c r="K274" s="37">
        <v>26.83</v>
      </c>
      <c r="L274" s="38">
        <v>0.24179999999999999</v>
      </c>
      <c r="M274" s="12">
        <v>33.32</v>
      </c>
      <c r="N274" s="13">
        <v>199.92</v>
      </c>
      <c r="O274" s="14" t="s">
        <v>710</v>
      </c>
    </row>
    <row r="275" spans="1:15" s="17" customFormat="1" ht="22.8">
      <c r="A275" s="33">
        <v>89714</v>
      </c>
      <c r="B275" s="36">
        <v>6</v>
      </c>
      <c r="D275" s="18" t="s">
        <v>534</v>
      </c>
      <c r="F275" s="11" t="s">
        <v>53</v>
      </c>
      <c r="G275" s="11" t="s">
        <v>30</v>
      </c>
      <c r="H275" s="34" t="s">
        <v>743</v>
      </c>
      <c r="I275" s="35" t="s">
        <v>5</v>
      </c>
      <c r="K275" s="37">
        <v>37.35</v>
      </c>
      <c r="L275" s="38">
        <v>0.24179999999999999</v>
      </c>
      <c r="M275" s="12">
        <v>46.38</v>
      </c>
      <c r="N275" s="13">
        <v>278.27999999999997</v>
      </c>
      <c r="O275" s="14" t="s">
        <v>710</v>
      </c>
    </row>
    <row r="276" spans="1:15" s="17" customFormat="1" ht="22.8">
      <c r="A276" s="33">
        <v>89726</v>
      </c>
      <c r="B276" s="36">
        <v>2</v>
      </c>
      <c r="D276" s="18" t="s">
        <v>535</v>
      </c>
      <c r="F276" s="11" t="s">
        <v>53</v>
      </c>
      <c r="G276" s="11" t="s">
        <v>30</v>
      </c>
      <c r="H276" s="34" t="s">
        <v>740</v>
      </c>
      <c r="I276" s="35" t="s">
        <v>1</v>
      </c>
      <c r="K276" s="37">
        <v>10.17</v>
      </c>
      <c r="L276" s="38">
        <v>0.24179999999999999</v>
      </c>
      <c r="M276" s="12">
        <v>12.63</v>
      </c>
      <c r="N276" s="13">
        <v>25.26</v>
      </c>
      <c r="O276" s="14" t="s">
        <v>710</v>
      </c>
    </row>
    <row r="277" spans="1:15" s="17" customFormat="1" ht="22.8">
      <c r="A277" s="33">
        <v>89731</v>
      </c>
      <c r="B277" s="36">
        <v>1</v>
      </c>
      <c r="D277" s="18" t="s">
        <v>536</v>
      </c>
      <c r="F277" s="11" t="s">
        <v>53</v>
      </c>
      <c r="G277" s="11" t="s">
        <v>30</v>
      </c>
      <c r="H277" s="34" t="s">
        <v>742</v>
      </c>
      <c r="I277" s="35" t="s">
        <v>1</v>
      </c>
      <c r="K277" s="37">
        <v>14.87</v>
      </c>
      <c r="L277" s="38">
        <v>0.24179999999999999</v>
      </c>
      <c r="M277" s="12">
        <v>18.47</v>
      </c>
      <c r="N277" s="13">
        <v>18.47</v>
      </c>
      <c r="O277" s="14" t="s">
        <v>710</v>
      </c>
    </row>
    <row r="278" spans="1:15" s="17" customFormat="1" ht="22.8">
      <c r="A278" s="33">
        <v>89744</v>
      </c>
      <c r="B278" s="36">
        <v>1</v>
      </c>
      <c r="D278" s="18" t="s">
        <v>537</v>
      </c>
      <c r="F278" s="11" t="s">
        <v>53</v>
      </c>
      <c r="G278" s="11" t="s">
        <v>30</v>
      </c>
      <c r="H278" s="34" t="s">
        <v>741</v>
      </c>
      <c r="I278" s="35" t="s">
        <v>1</v>
      </c>
      <c r="K278" s="37">
        <v>27.24</v>
      </c>
      <c r="L278" s="38">
        <v>0.24179999999999999</v>
      </c>
      <c r="M278" s="12">
        <v>33.83</v>
      </c>
      <c r="N278" s="13">
        <v>33.83</v>
      </c>
      <c r="O278" s="14" t="s">
        <v>710</v>
      </c>
    </row>
    <row r="279" spans="1:15" s="17" customFormat="1" ht="22.8">
      <c r="A279" s="33">
        <v>97902</v>
      </c>
      <c r="B279" s="36">
        <v>1</v>
      </c>
      <c r="D279" s="18" t="s">
        <v>538</v>
      </c>
      <c r="F279" s="11" t="s">
        <v>53</v>
      </c>
      <c r="G279" s="11" t="s">
        <v>30</v>
      </c>
      <c r="H279" s="34" t="s">
        <v>732</v>
      </c>
      <c r="I279" s="35" t="s">
        <v>1</v>
      </c>
      <c r="K279" s="37">
        <v>567.57000000000005</v>
      </c>
      <c r="L279" s="38">
        <v>0.24179999999999999</v>
      </c>
      <c r="M279" s="12">
        <v>704.81</v>
      </c>
      <c r="N279" s="13">
        <v>704.81</v>
      </c>
      <c r="O279" s="14" t="s">
        <v>710</v>
      </c>
    </row>
    <row r="280" spans="1:15" s="17" customFormat="1">
      <c r="A280" s="33">
        <v>86888</v>
      </c>
      <c r="B280" s="36">
        <v>1</v>
      </c>
      <c r="D280" s="18" t="s">
        <v>539</v>
      </c>
      <c r="F280" s="11" t="s">
        <v>53</v>
      </c>
      <c r="G280" s="11" t="s">
        <v>30</v>
      </c>
      <c r="H280" s="34" t="s">
        <v>727</v>
      </c>
      <c r="I280" s="35" t="s">
        <v>1</v>
      </c>
      <c r="K280" s="37">
        <v>520.61</v>
      </c>
      <c r="L280" s="38">
        <v>0.24179999999999999</v>
      </c>
      <c r="M280" s="12">
        <v>646.49</v>
      </c>
      <c r="N280" s="13">
        <v>646.49</v>
      </c>
      <c r="O280" s="14" t="s">
        <v>710</v>
      </c>
    </row>
    <row r="281" spans="1:15" s="17" customFormat="1" ht="22.8">
      <c r="A281" s="33">
        <v>86902</v>
      </c>
      <c r="B281" s="36">
        <v>1</v>
      </c>
      <c r="D281" s="18" t="s">
        <v>540</v>
      </c>
      <c r="F281" s="11" t="s">
        <v>53</v>
      </c>
      <c r="G281" s="11" t="s">
        <v>30</v>
      </c>
      <c r="H281" s="34" t="s">
        <v>726</v>
      </c>
      <c r="I281" s="35" t="s">
        <v>1</v>
      </c>
      <c r="K281" s="37">
        <v>322.12</v>
      </c>
      <c r="L281" s="38">
        <v>0.24179999999999999</v>
      </c>
      <c r="M281" s="12">
        <v>400.01</v>
      </c>
      <c r="N281" s="13">
        <v>400.01</v>
      </c>
      <c r="O281" s="14" t="s">
        <v>710</v>
      </c>
    </row>
    <row r="282" spans="1:15" s="17" customFormat="1">
      <c r="A282" s="33">
        <v>100860</v>
      </c>
      <c r="B282" s="36">
        <v>1</v>
      </c>
      <c r="D282" s="18" t="s">
        <v>541</v>
      </c>
      <c r="F282" s="11" t="s">
        <v>53</v>
      </c>
      <c r="G282" s="11" t="s">
        <v>30</v>
      </c>
      <c r="H282" s="34" t="s">
        <v>725</v>
      </c>
      <c r="I282" s="35" t="s">
        <v>1</v>
      </c>
      <c r="K282" s="37">
        <v>113.37</v>
      </c>
      <c r="L282" s="38">
        <v>0.24179999999999999</v>
      </c>
      <c r="M282" s="12">
        <v>140.78</v>
      </c>
      <c r="N282" s="13">
        <v>140.78</v>
      </c>
      <c r="O282" s="14" t="s">
        <v>710</v>
      </c>
    </row>
    <row r="283" spans="1:15" s="17" customFormat="1" ht="22.8">
      <c r="A283" s="33">
        <v>89482</v>
      </c>
      <c r="B283" s="36">
        <v>1</v>
      </c>
      <c r="D283" s="18" t="s">
        <v>542</v>
      </c>
      <c r="F283" s="11" t="s">
        <v>53</v>
      </c>
      <c r="G283" s="11" t="s">
        <v>30</v>
      </c>
      <c r="H283" s="34" t="s">
        <v>738</v>
      </c>
      <c r="I283" s="35" t="s">
        <v>1</v>
      </c>
      <c r="K283" s="37">
        <v>44.33</v>
      </c>
      <c r="L283" s="38">
        <v>0.24179999999999999</v>
      </c>
      <c r="M283" s="12">
        <v>55.05</v>
      </c>
      <c r="N283" s="13">
        <v>55.05</v>
      </c>
      <c r="O283" s="14" t="s">
        <v>710</v>
      </c>
    </row>
    <row r="284" spans="1:15" s="17" customFormat="1" ht="22.8">
      <c r="A284" s="33" t="s">
        <v>559</v>
      </c>
      <c r="B284" s="36">
        <v>1</v>
      </c>
      <c r="D284" s="18" t="s">
        <v>543</v>
      </c>
      <c r="F284" s="11" t="s">
        <v>70</v>
      </c>
      <c r="G284" s="11" t="s">
        <v>30</v>
      </c>
      <c r="H284" s="34" t="s">
        <v>693</v>
      </c>
      <c r="I284" s="35" t="s">
        <v>12</v>
      </c>
      <c r="K284" s="37">
        <v>363.45</v>
      </c>
      <c r="L284" s="38">
        <v>0.24179999999999999</v>
      </c>
      <c r="M284" s="12">
        <v>451.33</v>
      </c>
      <c r="N284" s="13">
        <v>451.33</v>
      </c>
      <c r="O284" s="14" t="s">
        <v>710</v>
      </c>
    </row>
    <row r="285" spans="1:15" s="17" customFormat="1" ht="22.8">
      <c r="A285" s="41">
        <v>97584</v>
      </c>
      <c r="B285" s="36">
        <v>1</v>
      </c>
      <c r="D285" s="18" t="s">
        <v>544</v>
      </c>
      <c r="F285" s="20" t="s">
        <v>70</v>
      </c>
      <c r="G285" s="11" t="s">
        <v>30</v>
      </c>
      <c r="H285" s="34" t="s">
        <v>692</v>
      </c>
      <c r="I285" s="35" t="s">
        <v>12</v>
      </c>
      <c r="K285" s="37">
        <v>109.48</v>
      </c>
      <c r="L285" s="38">
        <v>0.24179999999999999</v>
      </c>
      <c r="M285" s="12">
        <v>135.94999999999999</v>
      </c>
      <c r="N285" s="13">
        <v>135.94999999999999</v>
      </c>
      <c r="O285" s="14" t="s">
        <v>710</v>
      </c>
    </row>
    <row r="286" spans="1:15" s="17" customFormat="1" ht="22.8">
      <c r="A286" s="33" t="s">
        <v>560</v>
      </c>
      <c r="B286" s="36">
        <v>3</v>
      </c>
      <c r="D286" s="18" t="s">
        <v>545</v>
      </c>
      <c r="F286" s="11" t="s">
        <v>70</v>
      </c>
      <c r="G286" s="11" t="s">
        <v>30</v>
      </c>
      <c r="H286" s="34" t="s">
        <v>694</v>
      </c>
      <c r="I286" s="35" t="s">
        <v>12</v>
      </c>
      <c r="K286" s="37">
        <v>14.77</v>
      </c>
      <c r="L286" s="38">
        <v>0.24179999999999999</v>
      </c>
      <c r="M286" s="12">
        <v>18.34</v>
      </c>
      <c r="N286" s="13">
        <v>55.02</v>
      </c>
      <c r="O286" s="14" t="s">
        <v>710</v>
      </c>
    </row>
    <row r="287" spans="1:15" s="17" customFormat="1" ht="22.8">
      <c r="A287" s="33">
        <v>89957</v>
      </c>
      <c r="B287" s="36">
        <v>3</v>
      </c>
      <c r="D287" s="18" t="s">
        <v>546</v>
      </c>
      <c r="F287" s="11" t="s">
        <v>70</v>
      </c>
      <c r="G287" s="11" t="s">
        <v>30</v>
      </c>
      <c r="H287" s="34" t="s">
        <v>566</v>
      </c>
      <c r="I287" s="35" t="s">
        <v>12</v>
      </c>
      <c r="K287" s="37">
        <v>134.99</v>
      </c>
      <c r="L287" s="38">
        <v>0.24179999999999999</v>
      </c>
      <c r="M287" s="12">
        <v>167.63</v>
      </c>
      <c r="N287" s="13">
        <v>502.89</v>
      </c>
      <c r="O287" s="14" t="s">
        <v>710</v>
      </c>
    </row>
    <row r="288" spans="1:15" s="17" customFormat="1" ht="22.8">
      <c r="A288" s="33">
        <v>89971</v>
      </c>
      <c r="B288" s="36">
        <v>1</v>
      </c>
      <c r="D288" s="18" t="s">
        <v>547</v>
      </c>
      <c r="F288" s="11" t="s">
        <v>70</v>
      </c>
      <c r="G288" s="11" t="s">
        <v>30</v>
      </c>
      <c r="H288" s="34" t="s">
        <v>567</v>
      </c>
      <c r="I288" s="35" t="s">
        <v>12</v>
      </c>
      <c r="K288" s="37">
        <v>46.44</v>
      </c>
      <c r="L288" s="38">
        <v>0.24179999999999999</v>
      </c>
      <c r="M288" s="12">
        <v>57.67</v>
      </c>
      <c r="N288" s="13">
        <v>57.67</v>
      </c>
      <c r="O288" s="14" t="s">
        <v>710</v>
      </c>
    </row>
    <row r="289" spans="1:15" s="17" customFormat="1" ht="22.8">
      <c r="A289" s="33">
        <v>89969</v>
      </c>
      <c r="B289" s="36">
        <v>1</v>
      </c>
      <c r="D289" s="18" t="s">
        <v>548</v>
      </c>
      <c r="F289" s="11" t="s">
        <v>70</v>
      </c>
      <c r="G289" s="11" t="s">
        <v>30</v>
      </c>
      <c r="H289" s="34" t="s">
        <v>568</v>
      </c>
      <c r="I289" s="35" t="s">
        <v>12</v>
      </c>
      <c r="K289" s="37">
        <v>41.18</v>
      </c>
      <c r="L289" s="38">
        <v>0.24179999999999999</v>
      </c>
      <c r="M289" s="12">
        <v>51.14</v>
      </c>
      <c r="N289" s="13">
        <v>51.14</v>
      </c>
      <c r="O289" s="14" t="s">
        <v>710</v>
      </c>
    </row>
    <row r="290" spans="1:15" s="17" customFormat="1" ht="22.8">
      <c r="A290" s="33">
        <v>102622</v>
      </c>
      <c r="B290" s="36">
        <v>1</v>
      </c>
      <c r="D290" s="18" t="s">
        <v>549</v>
      </c>
      <c r="F290" s="11" t="s">
        <v>53</v>
      </c>
      <c r="G290" s="11" t="s">
        <v>30</v>
      </c>
      <c r="H290" s="34" t="s">
        <v>734</v>
      </c>
      <c r="I290" s="35" t="s">
        <v>1</v>
      </c>
      <c r="K290" s="37">
        <v>531.36</v>
      </c>
      <c r="L290" s="38">
        <v>0.24179999999999999</v>
      </c>
      <c r="M290" s="12">
        <v>659.84</v>
      </c>
      <c r="N290" s="13">
        <v>659.84</v>
      </c>
      <c r="O290" s="14" t="s">
        <v>710</v>
      </c>
    </row>
    <row r="291" spans="1:15" s="17" customFormat="1">
      <c r="A291" s="33">
        <v>72934</v>
      </c>
      <c r="B291" s="36">
        <v>50</v>
      </c>
      <c r="D291" s="18" t="s">
        <v>550</v>
      </c>
      <c r="F291" s="11" t="s">
        <v>70</v>
      </c>
      <c r="G291" s="11" t="s">
        <v>30</v>
      </c>
      <c r="H291" s="34" t="s">
        <v>697</v>
      </c>
      <c r="I291" s="35" t="s">
        <v>5</v>
      </c>
      <c r="K291" s="37">
        <v>8.59</v>
      </c>
      <c r="L291" s="38">
        <v>0.24179999999999999</v>
      </c>
      <c r="M291" s="12">
        <v>10.67</v>
      </c>
      <c r="N291" s="13">
        <v>533.5</v>
      </c>
      <c r="O291" s="14" t="s">
        <v>710</v>
      </c>
    </row>
    <row r="292" spans="1:15" s="17" customFormat="1" ht="22.8">
      <c r="A292" s="33">
        <v>91928</v>
      </c>
      <c r="B292" s="36">
        <v>150</v>
      </c>
      <c r="D292" s="18" t="s">
        <v>551</v>
      </c>
      <c r="F292" s="11" t="s">
        <v>53</v>
      </c>
      <c r="G292" s="11" t="s">
        <v>30</v>
      </c>
      <c r="H292" s="34" t="s">
        <v>772</v>
      </c>
      <c r="I292" s="35" t="s">
        <v>5</v>
      </c>
      <c r="K292" s="37">
        <v>7.28</v>
      </c>
      <c r="L292" s="38">
        <v>0.24179999999999999</v>
      </c>
      <c r="M292" s="12">
        <v>9.0399999999999991</v>
      </c>
      <c r="N292" s="13">
        <v>1356</v>
      </c>
      <c r="O292" s="14" t="s">
        <v>710</v>
      </c>
    </row>
    <row r="293" spans="1:15" s="17" customFormat="1" ht="22.8">
      <c r="A293" s="33">
        <v>92023</v>
      </c>
      <c r="B293" s="36">
        <v>2</v>
      </c>
      <c r="D293" s="18" t="s">
        <v>552</v>
      </c>
      <c r="F293" s="11" t="s">
        <v>53</v>
      </c>
      <c r="G293" s="11" t="s">
        <v>30</v>
      </c>
      <c r="H293" s="34" t="s">
        <v>752</v>
      </c>
      <c r="I293" s="35" t="s">
        <v>1</v>
      </c>
      <c r="K293" s="37">
        <v>51.41</v>
      </c>
      <c r="L293" s="38">
        <v>0.24179999999999999</v>
      </c>
      <c r="M293" s="12">
        <v>63.84</v>
      </c>
      <c r="N293" s="13">
        <v>127.68</v>
      </c>
      <c r="O293" s="14" t="s">
        <v>710</v>
      </c>
    </row>
    <row r="294" spans="1:15" s="17" customFormat="1">
      <c r="A294" s="33">
        <v>83540</v>
      </c>
      <c r="B294" s="36">
        <v>3</v>
      </c>
      <c r="D294" s="18" t="s">
        <v>553</v>
      </c>
      <c r="F294" s="11" t="s">
        <v>70</v>
      </c>
      <c r="G294" s="11" t="s">
        <v>30</v>
      </c>
      <c r="H294" s="34" t="s">
        <v>695</v>
      </c>
      <c r="I294" s="35" t="s">
        <v>12</v>
      </c>
      <c r="K294" s="37">
        <v>19.440000000000001</v>
      </c>
      <c r="L294" s="38">
        <v>0.24179999999999999</v>
      </c>
      <c r="M294" s="12">
        <v>24.14</v>
      </c>
      <c r="N294" s="13">
        <v>72.42</v>
      </c>
      <c r="O294" s="14" t="s">
        <v>710</v>
      </c>
    </row>
    <row r="295" spans="1:15" s="17" customFormat="1">
      <c r="A295" s="33">
        <v>83387</v>
      </c>
      <c r="B295" s="36">
        <v>5</v>
      </c>
      <c r="D295" s="18" t="s">
        <v>554</v>
      </c>
      <c r="F295" s="11" t="s">
        <v>70</v>
      </c>
      <c r="G295" s="11" t="s">
        <v>30</v>
      </c>
      <c r="H295" s="34" t="s">
        <v>696</v>
      </c>
      <c r="I295" s="35" t="s">
        <v>12</v>
      </c>
      <c r="K295" s="37">
        <v>10.59</v>
      </c>
      <c r="L295" s="38">
        <v>0.24179999999999999</v>
      </c>
      <c r="M295" s="12">
        <v>13.15</v>
      </c>
      <c r="N295" s="13">
        <v>65.75</v>
      </c>
      <c r="O295" s="14" t="s">
        <v>710</v>
      </c>
    </row>
    <row r="296" spans="1:15" s="17" customFormat="1" ht="22.8">
      <c r="A296" s="33" t="s">
        <v>33</v>
      </c>
      <c r="B296" s="36">
        <v>2.64</v>
      </c>
      <c r="D296" s="18" t="s">
        <v>555</v>
      </c>
      <c r="F296" s="11" t="s">
        <v>70</v>
      </c>
      <c r="G296" s="11" t="s">
        <v>30</v>
      </c>
      <c r="H296" s="34" t="s">
        <v>78</v>
      </c>
      <c r="I296" s="35" t="s">
        <v>3</v>
      </c>
      <c r="K296" s="37">
        <v>530.42999999999995</v>
      </c>
      <c r="L296" s="38">
        <v>0.24179999999999999</v>
      </c>
      <c r="M296" s="12">
        <v>658.69</v>
      </c>
      <c r="N296" s="13">
        <v>1738.94</v>
      </c>
      <c r="O296" s="14" t="s">
        <v>710</v>
      </c>
    </row>
    <row r="297" spans="1:15" s="17" customFormat="1">
      <c r="A297" s="33">
        <v>101965</v>
      </c>
      <c r="B297" s="36">
        <v>0.72</v>
      </c>
      <c r="D297" s="18" t="s">
        <v>556</v>
      </c>
      <c r="F297" s="11" t="s">
        <v>53</v>
      </c>
      <c r="G297" s="11" t="s">
        <v>30</v>
      </c>
      <c r="H297" s="34" t="s">
        <v>700</v>
      </c>
      <c r="I297" s="35" t="s">
        <v>5</v>
      </c>
      <c r="K297" s="37">
        <v>162.9</v>
      </c>
      <c r="L297" s="38">
        <v>0.24179999999999999</v>
      </c>
      <c r="M297" s="12">
        <v>202.29</v>
      </c>
      <c r="N297" s="13">
        <v>145.65</v>
      </c>
      <c r="O297" s="14" t="s">
        <v>710</v>
      </c>
    </row>
    <row r="298" spans="1:15" s="17" customFormat="1">
      <c r="A298" s="33">
        <v>68058</v>
      </c>
      <c r="B298" s="36">
        <v>14</v>
      </c>
      <c r="D298" s="18" t="s">
        <v>557</v>
      </c>
      <c r="F298" s="11" t="s">
        <v>70</v>
      </c>
      <c r="G298" s="11" t="s">
        <v>30</v>
      </c>
      <c r="H298" s="34" t="s">
        <v>569</v>
      </c>
      <c r="I298" s="35" t="s">
        <v>5</v>
      </c>
      <c r="K298" s="37">
        <v>128.24</v>
      </c>
      <c r="L298" s="38">
        <v>0.24179999999999999</v>
      </c>
      <c r="M298" s="12">
        <v>159.25</v>
      </c>
      <c r="N298" s="13">
        <v>2229.5</v>
      </c>
      <c r="O298" s="14" t="s">
        <v>710</v>
      </c>
    </row>
    <row r="299" spans="1:15" s="17" customFormat="1">
      <c r="A299" s="33" t="s">
        <v>137</v>
      </c>
      <c r="B299" s="36">
        <v>5</v>
      </c>
      <c r="D299" s="21" t="s">
        <v>571</v>
      </c>
      <c r="F299" s="11" t="s">
        <v>70</v>
      </c>
      <c r="G299" s="11" t="s">
        <v>30</v>
      </c>
      <c r="H299" s="34" t="s">
        <v>138</v>
      </c>
      <c r="I299" s="35" t="s">
        <v>12</v>
      </c>
      <c r="K299" s="37">
        <v>1943.48</v>
      </c>
      <c r="L299" s="38">
        <v>0.24179999999999999</v>
      </c>
      <c r="M299" s="12">
        <v>2413.41</v>
      </c>
      <c r="N299" s="13">
        <v>12067.05</v>
      </c>
      <c r="O299" s="14" t="s">
        <v>715</v>
      </c>
    </row>
    <row r="300" spans="1:15" s="17" customFormat="1" ht="22.8">
      <c r="A300" s="33">
        <v>1094</v>
      </c>
      <c r="B300" s="36">
        <v>4</v>
      </c>
      <c r="D300" s="21" t="s">
        <v>572</v>
      </c>
      <c r="F300" s="11" t="s">
        <v>51</v>
      </c>
      <c r="G300" s="11" t="s">
        <v>778</v>
      </c>
      <c r="H300" s="34" t="s">
        <v>119</v>
      </c>
      <c r="I300" s="35" t="s">
        <v>1</v>
      </c>
      <c r="K300" s="37">
        <v>18.239999999999998</v>
      </c>
      <c r="L300" s="38">
        <v>0.15279999999999999</v>
      </c>
      <c r="M300" s="12">
        <v>21.03</v>
      </c>
      <c r="N300" s="13">
        <v>84.12</v>
      </c>
      <c r="O300" s="14" t="s">
        <v>715</v>
      </c>
    </row>
    <row r="301" spans="1:15" s="17" customFormat="1">
      <c r="A301" s="33" t="s">
        <v>49</v>
      </c>
      <c r="B301" s="36">
        <v>4</v>
      </c>
      <c r="D301" s="21" t="s">
        <v>573</v>
      </c>
      <c r="F301" s="11" t="s">
        <v>161</v>
      </c>
      <c r="G301" s="11" t="s">
        <v>778</v>
      </c>
      <c r="H301" s="34" t="s">
        <v>50</v>
      </c>
      <c r="I301" s="35" t="s">
        <v>1</v>
      </c>
      <c r="K301" s="37">
        <v>6.37</v>
      </c>
      <c r="L301" s="38">
        <v>0.15279999999999999</v>
      </c>
      <c r="M301" s="12">
        <v>7.34</v>
      </c>
      <c r="N301" s="13">
        <v>29.36</v>
      </c>
      <c r="O301" s="14" t="s">
        <v>715</v>
      </c>
    </row>
    <row r="302" spans="1:15" s="17" customFormat="1">
      <c r="A302" s="33">
        <v>3398</v>
      </c>
      <c r="B302" s="36">
        <v>4</v>
      </c>
      <c r="D302" s="21" t="s">
        <v>574</v>
      </c>
      <c r="F302" s="11" t="s">
        <v>51</v>
      </c>
      <c r="G302" s="11" t="s">
        <v>778</v>
      </c>
      <c r="H302" s="34" t="s">
        <v>123</v>
      </c>
      <c r="I302" s="35" t="s">
        <v>1</v>
      </c>
      <c r="K302" s="37">
        <v>5.33</v>
      </c>
      <c r="L302" s="38">
        <v>0.15279999999999999</v>
      </c>
      <c r="M302" s="12">
        <v>6.14</v>
      </c>
      <c r="N302" s="13">
        <v>24.56</v>
      </c>
      <c r="O302" s="14" t="s">
        <v>715</v>
      </c>
    </row>
    <row r="303" spans="1:15" s="17" customFormat="1" ht="22.8">
      <c r="A303" s="33">
        <v>4274</v>
      </c>
      <c r="B303" s="36">
        <v>2</v>
      </c>
      <c r="D303" s="21" t="s">
        <v>575</v>
      </c>
      <c r="F303" s="11" t="s">
        <v>51</v>
      </c>
      <c r="G303" s="11" t="s">
        <v>778</v>
      </c>
      <c r="H303" s="34" t="s">
        <v>124</v>
      </c>
      <c r="I303" s="35" t="s">
        <v>1</v>
      </c>
      <c r="K303" s="37">
        <v>149.9</v>
      </c>
      <c r="L303" s="38">
        <v>0.15279999999999999</v>
      </c>
      <c r="M303" s="12">
        <v>172.8</v>
      </c>
      <c r="N303" s="13">
        <v>345.6</v>
      </c>
      <c r="O303" s="14" t="s">
        <v>715</v>
      </c>
    </row>
    <row r="304" spans="1:15" s="17" customFormat="1">
      <c r="A304" s="33" t="s">
        <v>43</v>
      </c>
      <c r="B304" s="36">
        <v>2</v>
      </c>
      <c r="D304" s="21" t="s">
        <v>576</v>
      </c>
      <c r="F304" s="11" t="s">
        <v>161</v>
      </c>
      <c r="G304" s="11" t="s">
        <v>778</v>
      </c>
      <c r="H304" s="34" t="s">
        <v>128</v>
      </c>
      <c r="I304" s="35" t="s">
        <v>1</v>
      </c>
      <c r="K304" s="37">
        <v>56.58</v>
      </c>
      <c r="L304" s="38">
        <v>0.15279999999999999</v>
      </c>
      <c r="M304" s="12">
        <v>65.23</v>
      </c>
      <c r="N304" s="13">
        <v>130.46</v>
      </c>
      <c r="O304" s="14" t="s">
        <v>715</v>
      </c>
    </row>
    <row r="305" spans="1:15" s="17" customFormat="1">
      <c r="A305" s="33" t="s">
        <v>41</v>
      </c>
      <c r="B305" s="36">
        <v>20</v>
      </c>
      <c r="D305" s="21" t="s">
        <v>577</v>
      </c>
      <c r="F305" s="11" t="s">
        <v>161</v>
      </c>
      <c r="G305" s="11" t="s">
        <v>778</v>
      </c>
      <c r="H305" s="34" t="s">
        <v>42</v>
      </c>
      <c r="I305" s="35" t="s">
        <v>1</v>
      </c>
      <c r="K305" s="37">
        <v>8.25</v>
      </c>
      <c r="L305" s="38">
        <v>0.15279999999999999</v>
      </c>
      <c r="M305" s="12">
        <v>9.51</v>
      </c>
      <c r="N305" s="13">
        <v>190.2</v>
      </c>
      <c r="O305" s="14" t="s">
        <v>715</v>
      </c>
    </row>
    <row r="306" spans="1:15" s="17" customFormat="1">
      <c r="A306" s="33">
        <v>11270</v>
      </c>
      <c r="B306" s="36">
        <v>20</v>
      </c>
      <c r="D306" s="21" t="s">
        <v>578</v>
      </c>
      <c r="F306" s="11" t="s">
        <v>51</v>
      </c>
      <c r="G306" s="11" t="s">
        <v>778</v>
      </c>
      <c r="H306" s="34" t="s">
        <v>36</v>
      </c>
      <c r="I306" s="35" t="s">
        <v>1</v>
      </c>
      <c r="K306" s="37">
        <v>2.64</v>
      </c>
      <c r="L306" s="38">
        <v>0.15279999999999999</v>
      </c>
      <c r="M306" s="12">
        <v>3.04</v>
      </c>
      <c r="N306" s="13">
        <v>60.8</v>
      </c>
      <c r="O306" s="14" t="s">
        <v>715</v>
      </c>
    </row>
    <row r="307" spans="1:15" s="17" customFormat="1" ht="22.8">
      <c r="A307" s="33">
        <v>3380</v>
      </c>
      <c r="B307" s="36">
        <v>15</v>
      </c>
      <c r="D307" s="21" t="s">
        <v>579</v>
      </c>
      <c r="F307" s="11" t="s">
        <v>51</v>
      </c>
      <c r="G307" s="11" t="s">
        <v>778</v>
      </c>
      <c r="H307" s="34" t="s">
        <v>122</v>
      </c>
      <c r="I307" s="35" t="s">
        <v>1</v>
      </c>
      <c r="K307" s="37">
        <v>92.57</v>
      </c>
      <c r="L307" s="38">
        <v>0.15279999999999999</v>
      </c>
      <c r="M307" s="12">
        <v>106.71</v>
      </c>
      <c r="N307" s="13">
        <v>1600.65</v>
      </c>
      <c r="O307" s="14" t="s">
        <v>715</v>
      </c>
    </row>
    <row r="308" spans="1:15" s="17" customFormat="1">
      <c r="A308" s="33" t="s">
        <v>26</v>
      </c>
      <c r="B308" s="36">
        <v>15</v>
      </c>
      <c r="D308" s="21" t="s">
        <v>580</v>
      </c>
      <c r="F308" s="11" t="s">
        <v>70</v>
      </c>
      <c r="G308" s="11" t="s">
        <v>30</v>
      </c>
      <c r="H308" s="34" t="s">
        <v>23</v>
      </c>
      <c r="I308" s="35" t="s">
        <v>12</v>
      </c>
      <c r="K308" s="37">
        <v>40.6</v>
      </c>
      <c r="L308" s="38">
        <v>0.24179999999999999</v>
      </c>
      <c r="M308" s="12">
        <v>50.42</v>
      </c>
      <c r="N308" s="13">
        <v>756.3</v>
      </c>
      <c r="O308" s="14" t="s">
        <v>715</v>
      </c>
    </row>
    <row r="309" spans="1:15" s="17" customFormat="1">
      <c r="A309" s="33" t="s">
        <v>366</v>
      </c>
      <c r="B309" s="36">
        <v>15</v>
      </c>
      <c r="D309" s="21" t="s">
        <v>581</v>
      </c>
      <c r="F309" s="11" t="s">
        <v>70</v>
      </c>
      <c r="G309" s="11" t="s">
        <v>30</v>
      </c>
      <c r="H309" s="34" t="s">
        <v>383</v>
      </c>
      <c r="I309" s="35" t="s">
        <v>12</v>
      </c>
      <c r="K309" s="37">
        <v>283.04000000000002</v>
      </c>
      <c r="L309" s="38">
        <v>0.24179999999999999</v>
      </c>
      <c r="M309" s="12">
        <v>351.48</v>
      </c>
      <c r="N309" s="13">
        <v>5272.2</v>
      </c>
      <c r="O309" s="14" t="s">
        <v>715</v>
      </c>
    </row>
    <row r="310" spans="1:15" s="17" customFormat="1">
      <c r="A310" s="33">
        <v>96971</v>
      </c>
      <c r="B310" s="36">
        <v>76</v>
      </c>
      <c r="D310" s="21" t="s">
        <v>582</v>
      </c>
      <c r="F310" s="11" t="s">
        <v>70</v>
      </c>
      <c r="G310" s="11" t="s">
        <v>30</v>
      </c>
      <c r="H310" s="34" t="s">
        <v>690</v>
      </c>
      <c r="I310" s="35" t="s">
        <v>5</v>
      </c>
      <c r="K310" s="37">
        <v>40</v>
      </c>
      <c r="L310" s="38">
        <v>0.24179999999999999</v>
      </c>
      <c r="M310" s="12">
        <v>49.67</v>
      </c>
      <c r="N310" s="13">
        <v>3774.92</v>
      </c>
      <c r="O310" s="14" t="s">
        <v>715</v>
      </c>
    </row>
    <row r="311" spans="1:15" s="17" customFormat="1">
      <c r="A311" s="33" t="s">
        <v>367</v>
      </c>
      <c r="B311" s="36">
        <v>8</v>
      </c>
      <c r="D311" s="21" t="s">
        <v>583</v>
      </c>
      <c r="F311" s="11" t="s">
        <v>70</v>
      </c>
      <c r="G311" s="11" t="s">
        <v>30</v>
      </c>
      <c r="H311" s="34" t="s">
        <v>384</v>
      </c>
      <c r="I311" s="35" t="s">
        <v>7</v>
      </c>
      <c r="K311" s="37">
        <v>1486.88</v>
      </c>
      <c r="L311" s="38">
        <v>0.24179999999999999</v>
      </c>
      <c r="M311" s="12">
        <v>1846.41</v>
      </c>
      <c r="N311" s="13">
        <v>14771.28</v>
      </c>
      <c r="O311" s="14" t="s">
        <v>715</v>
      </c>
    </row>
    <row r="312" spans="1:15" s="17" customFormat="1">
      <c r="A312" s="33" t="s">
        <v>368</v>
      </c>
      <c r="B312" s="36">
        <v>6</v>
      </c>
      <c r="D312" s="21" t="s">
        <v>584</v>
      </c>
      <c r="F312" s="11" t="s">
        <v>70</v>
      </c>
      <c r="G312" s="11" t="s">
        <v>30</v>
      </c>
      <c r="H312" s="34" t="s">
        <v>385</v>
      </c>
      <c r="I312" s="35" t="s">
        <v>7</v>
      </c>
      <c r="K312" s="37">
        <v>1486.88</v>
      </c>
      <c r="L312" s="38">
        <v>0.24179999999999999</v>
      </c>
      <c r="M312" s="12">
        <v>1846.41</v>
      </c>
      <c r="N312" s="13">
        <v>11078.46</v>
      </c>
      <c r="O312" s="14" t="s">
        <v>715</v>
      </c>
    </row>
    <row r="313" spans="1:15" s="17" customFormat="1">
      <c r="A313" s="33" t="s">
        <v>24</v>
      </c>
      <c r="B313" s="36">
        <v>3</v>
      </c>
      <c r="D313" s="22" t="s">
        <v>438</v>
      </c>
      <c r="F313" s="11" t="s">
        <v>70</v>
      </c>
      <c r="G313" s="11" t="s">
        <v>30</v>
      </c>
      <c r="H313" s="34" t="s">
        <v>25</v>
      </c>
      <c r="I313" s="35" t="s">
        <v>12</v>
      </c>
      <c r="K313" s="37">
        <v>13354.05</v>
      </c>
      <c r="L313" s="38">
        <v>0.24179999999999999</v>
      </c>
      <c r="M313" s="12">
        <v>16583.060000000001</v>
      </c>
      <c r="N313" s="13">
        <v>49749.18</v>
      </c>
      <c r="O313" s="14" t="s">
        <v>715</v>
      </c>
    </row>
    <row r="314" spans="1:15" s="17" customFormat="1">
      <c r="A314" s="33" t="s">
        <v>369</v>
      </c>
      <c r="B314" s="36">
        <v>1</v>
      </c>
      <c r="D314" s="22" t="s">
        <v>439</v>
      </c>
      <c r="F314" s="11" t="s">
        <v>70</v>
      </c>
      <c r="G314" s="11" t="s">
        <v>30</v>
      </c>
      <c r="H314" s="34" t="s">
        <v>377</v>
      </c>
      <c r="I314" s="35" t="s">
        <v>12</v>
      </c>
      <c r="K314" s="37">
        <v>2772.65</v>
      </c>
      <c r="L314" s="38">
        <v>0.24179999999999999</v>
      </c>
      <c r="M314" s="12">
        <v>3443.08</v>
      </c>
      <c r="N314" s="13">
        <v>3443.08</v>
      </c>
      <c r="O314" s="14" t="s">
        <v>715</v>
      </c>
    </row>
    <row r="315" spans="1:15" s="17" customFormat="1" ht="22.8">
      <c r="A315" s="33">
        <v>97668</v>
      </c>
      <c r="B315" s="36">
        <v>680</v>
      </c>
      <c r="D315" s="22" t="s">
        <v>451</v>
      </c>
      <c r="F315" s="11" t="s">
        <v>53</v>
      </c>
      <c r="G315" s="11" t="s">
        <v>30</v>
      </c>
      <c r="H315" s="34" t="s">
        <v>736</v>
      </c>
      <c r="I315" s="35" t="s">
        <v>5</v>
      </c>
      <c r="K315" s="37">
        <v>22.5</v>
      </c>
      <c r="L315" s="38">
        <v>0.24179999999999999</v>
      </c>
      <c r="M315" s="12">
        <v>27.94</v>
      </c>
      <c r="N315" s="13">
        <v>18999.2</v>
      </c>
      <c r="O315" s="14" t="s">
        <v>715</v>
      </c>
    </row>
    <row r="316" spans="1:15" s="17" customFormat="1" ht="22.8">
      <c r="A316" s="33" t="s">
        <v>370</v>
      </c>
      <c r="B316" s="36">
        <v>1</v>
      </c>
      <c r="D316" s="22" t="s">
        <v>452</v>
      </c>
      <c r="F316" s="11" t="s">
        <v>70</v>
      </c>
      <c r="G316" s="11" t="s">
        <v>30</v>
      </c>
      <c r="H316" s="34" t="s">
        <v>378</v>
      </c>
      <c r="I316" s="35" t="s">
        <v>12</v>
      </c>
      <c r="K316" s="37">
        <v>5343.9</v>
      </c>
      <c r="L316" s="38">
        <v>0.24179999999999999</v>
      </c>
      <c r="M316" s="12">
        <v>6636.06</v>
      </c>
      <c r="N316" s="13">
        <v>6636.06</v>
      </c>
      <c r="O316" s="14" t="s">
        <v>715</v>
      </c>
    </row>
    <row r="317" spans="1:15" s="17" customFormat="1" ht="34.200000000000003">
      <c r="A317" s="33" t="s">
        <v>133</v>
      </c>
      <c r="B317" s="36">
        <v>8</v>
      </c>
      <c r="D317" s="22" t="s">
        <v>453</v>
      </c>
      <c r="F317" s="11" t="s">
        <v>70</v>
      </c>
      <c r="G317" s="11" t="s">
        <v>30</v>
      </c>
      <c r="H317" s="34" t="s">
        <v>129</v>
      </c>
      <c r="I317" s="35" t="s">
        <v>12</v>
      </c>
      <c r="K317" s="37">
        <v>610.04</v>
      </c>
      <c r="L317" s="38">
        <v>0.24179999999999999</v>
      </c>
      <c r="M317" s="12">
        <v>757.55</v>
      </c>
      <c r="N317" s="13">
        <v>6060.4</v>
      </c>
      <c r="O317" s="14" t="s">
        <v>715</v>
      </c>
    </row>
    <row r="318" spans="1:15" s="17" customFormat="1">
      <c r="A318" s="33" t="s">
        <v>371</v>
      </c>
      <c r="B318" s="36">
        <v>12</v>
      </c>
      <c r="D318" s="22" t="s">
        <v>454</v>
      </c>
      <c r="F318" s="11" t="s">
        <v>70</v>
      </c>
      <c r="G318" s="11" t="s">
        <v>30</v>
      </c>
      <c r="H318" s="34" t="s">
        <v>379</v>
      </c>
      <c r="I318" s="35" t="s">
        <v>12</v>
      </c>
      <c r="K318" s="37">
        <v>135.83000000000001</v>
      </c>
      <c r="L318" s="38">
        <v>0.24179999999999999</v>
      </c>
      <c r="M318" s="12">
        <v>168.67</v>
      </c>
      <c r="N318" s="13">
        <v>2024.04</v>
      </c>
      <c r="O318" s="14" t="s">
        <v>715</v>
      </c>
    </row>
    <row r="319" spans="1:15" s="17" customFormat="1" ht="22.8">
      <c r="A319" s="33" t="s">
        <v>372</v>
      </c>
      <c r="B319" s="36">
        <v>482.4</v>
      </c>
      <c r="D319" s="22" t="s">
        <v>455</v>
      </c>
      <c r="F319" s="11" t="s">
        <v>70</v>
      </c>
      <c r="G319" s="11" t="s">
        <v>30</v>
      </c>
      <c r="H319" s="34" t="s">
        <v>699</v>
      </c>
      <c r="I319" s="35" t="s">
        <v>5</v>
      </c>
      <c r="K319" s="37">
        <v>85.39</v>
      </c>
      <c r="L319" s="38">
        <v>0.24179999999999999</v>
      </c>
      <c r="M319" s="12">
        <v>106.04</v>
      </c>
      <c r="N319" s="13">
        <v>51153.7</v>
      </c>
      <c r="O319" s="14" t="s">
        <v>715</v>
      </c>
    </row>
    <row r="320" spans="1:15" s="17" customFormat="1" ht="22.8">
      <c r="A320" s="33">
        <v>91935</v>
      </c>
      <c r="B320" s="36">
        <v>45</v>
      </c>
      <c r="D320" s="22" t="s">
        <v>456</v>
      </c>
      <c r="F320" s="11" t="s">
        <v>53</v>
      </c>
      <c r="G320" s="11" t="s">
        <v>30</v>
      </c>
      <c r="H320" s="34" t="s">
        <v>769</v>
      </c>
      <c r="I320" s="35" t="s">
        <v>5</v>
      </c>
      <c r="K320" s="37">
        <v>27.6</v>
      </c>
      <c r="L320" s="38">
        <v>0.24179999999999999</v>
      </c>
      <c r="M320" s="12">
        <v>34.270000000000003</v>
      </c>
      <c r="N320" s="13">
        <v>1542.15</v>
      </c>
      <c r="O320" s="14" t="s">
        <v>715</v>
      </c>
    </row>
    <row r="321" spans="1:15" s="17" customFormat="1" ht="22.8">
      <c r="A321" s="33" t="s">
        <v>373</v>
      </c>
      <c r="B321" s="36">
        <v>350</v>
      </c>
      <c r="D321" s="22" t="s">
        <v>457</v>
      </c>
      <c r="F321" s="11" t="s">
        <v>70</v>
      </c>
      <c r="G321" s="11" t="s">
        <v>30</v>
      </c>
      <c r="H321" s="34" t="s">
        <v>698</v>
      </c>
      <c r="I321" s="35" t="s">
        <v>5</v>
      </c>
      <c r="K321" s="37">
        <v>90.64</v>
      </c>
      <c r="L321" s="38">
        <v>0.24179999999999999</v>
      </c>
      <c r="M321" s="12">
        <v>112.56</v>
      </c>
      <c r="N321" s="13">
        <v>39396</v>
      </c>
      <c r="O321" s="14" t="s">
        <v>715</v>
      </c>
    </row>
    <row r="322" spans="1:15" s="17" customFormat="1">
      <c r="A322" s="33" t="s">
        <v>374</v>
      </c>
      <c r="B322" s="36">
        <v>1</v>
      </c>
      <c r="D322" s="22" t="s">
        <v>458</v>
      </c>
      <c r="F322" s="11" t="s">
        <v>70</v>
      </c>
      <c r="G322" s="11" t="s">
        <v>30</v>
      </c>
      <c r="H322" s="34" t="s">
        <v>380</v>
      </c>
      <c r="I322" s="35" t="s">
        <v>12</v>
      </c>
      <c r="K322" s="37">
        <v>3188.2</v>
      </c>
      <c r="L322" s="38">
        <v>0.24179999999999999</v>
      </c>
      <c r="M322" s="12">
        <v>3959.11</v>
      </c>
      <c r="N322" s="13">
        <v>3959.11</v>
      </c>
      <c r="O322" s="14" t="s">
        <v>715</v>
      </c>
    </row>
    <row r="323" spans="1:15" s="17" customFormat="1" ht="22.8">
      <c r="A323" s="33" t="s">
        <v>375</v>
      </c>
      <c r="B323" s="36">
        <v>1</v>
      </c>
      <c r="D323" s="22" t="s">
        <v>459</v>
      </c>
      <c r="F323" s="11" t="s">
        <v>70</v>
      </c>
      <c r="G323" s="11" t="s">
        <v>30</v>
      </c>
      <c r="H323" s="34" t="s">
        <v>381</v>
      </c>
      <c r="I323" s="35" t="s">
        <v>12</v>
      </c>
      <c r="K323" s="37">
        <v>3990.08</v>
      </c>
      <c r="L323" s="38">
        <v>0.24179999999999999</v>
      </c>
      <c r="M323" s="12">
        <v>4954.88</v>
      </c>
      <c r="N323" s="13">
        <v>4954.88</v>
      </c>
      <c r="O323" s="14" t="s">
        <v>715</v>
      </c>
    </row>
    <row r="324" spans="1:15" s="17" customFormat="1">
      <c r="A324" s="33">
        <v>101632</v>
      </c>
      <c r="B324" s="36">
        <v>11</v>
      </c>
      <c r="D324" s="22" t="s">
        <v>585</v>
      </c>
      <c r="F324" s="11" t="s">
        <v>53</v>
      </c>
      <c r="G324" s="11" t="s">
        <v>30</v>
      </c>
      <c r="H324" s="34" t="s">
        <v>765</v>
      </c>
      <c r="I324" s="35" t="s">
        <v>1</v>
      </c>
      <c r="K324" s="37">
        <v>33.44</v>
      </c>
      <c r="L324" s="38">
        <v>0.24179999999999999</v>
      </c>
      <c r="M324" s="12">
        <v>41.53</v>
      </c>
      <c r="N324" s="13">
        <v>456.83</v>
      </c>
      <c r="O324" s="14" t="s">
        <v>715</v>
      </c>
    </row>
    <row r="325" spans="1:15" s="17" customFormat="1">
      <c r="A325" s="33">
        <v>39380</v>
      </c>
      <c r="B325" s="36">
        <v>11</v>
      </c>
      <c r="D325" s="22" t="s">
        <v>586</v>
      </c>
      <c r="F325" s="11" t="s">
        <v>51</v>
      </c>
      <c r="G325" s="11" t="s">
        <v>778</v>
      </c>
      <c r="H325" s="34" t="s">
        <v>120</v>
      </c>
      <c r="I325" s="35" t="s">
        <v>1</v>
      </c>
      <c r="K325" s="37">
        <v>18.63</v>
      </c>
      <c r="L325" s="38">
        <v>0.15279999999999999</v>
      </c>
      <c r="M325" s="12">
        <v>21.48</v>
      </c>
      <c r="N325" s="13">
        <v>236.28</v>
      </c>
      <c r="O325" s="14" t="s">
        <v>715</v>
      </c>
    </row>
    <row r="326" spans="1:15" s="17" customFormat="1" ht="22.8">
      <c r="A326" s="33">
        <v>101562</v>
      </c>
      <c r="B326" s="36">
        <v>1800</v>
      </c>
      <c r="D326" s="22" t="s">
        <v>587</v>
      </c>
      <c r="F326" s="11" t="s">
        <v>53</v>
      </c>
      <c r="G326" s="11" t="s">
        <v>30</v>
      </c>
      <c r="H326" s="34" t="s">
        <v>773</v>
      </c>
      <c r="I326" s="35" t="s">
        <v>5</v>
      </c>
      <c r="K326" s="37">
        <v>27.66</v>
      </c>
      <c r="L326" s="38">
        <v>0.24179999999999999</v>
      </c>
      <c r="M326" s="12">
        <v>34.35</v>
      </c>
      <c r="N326" s="13">
        <v>61830</v>
      </c>
      <c r="O326" s="14" t="s">
        <v>715</v>
      </c>
    </row>
    <row r="327" spans="1:15" s="17" customFormat="1">
      <c r="A327" s="33">
        <v>101658</v>
      </c>
      <c r="B327" s="36">
        <v>11</v>
      </c>
      <c r="D327" s="22" t="s">
        <v>588</v>
      </c>
      <c r="F327" s="11" t="s">
        <v>53</v>
      </c>
      <c r="G327" s="11" t="s">
        <v>30</v>
      </c>
      <c r="H327" s="34" t="s">
        <v>764</v>
      </c>
      <c r="I327" s="35" t="s">
        <v>1</v>
      </c>
      <c r="K327" s="37">
        <v>552.44000000000005</v>
      </c>
      <c r="L327" s="38">
        <v>0.24179999999999999</v>
      </c>
      <c r="M327" s="12">
        <v>686.02</v>
      </c>
      <c r="N327" s="13">
        <v>7546.22</v>
      </c>
      <c r="O327" s="14" t="s">
        <v>715</v>
      </c>
    </row>
    <row r="328" spans="1:15" s="17" customFormat="1" ht="22.8">
      <c r="A328" s="33">
        <v>101636</v>
      </c>
      <c r="B328" s="36">
        <v>11</v>
      </c>
      <c r="D328" s="22" t="s">
        <v>589</v>
      </c>
      <c r="F328" s="11" t="s">
        <v>53</v>
      </c>
      <c r="G328" s="11" t="s">
        <v>30</v>
      </c>
      <c r="H328" s="34" t="s">
        <v>763</v>
      </c>
      <c r="I328" s="35" t="s">
        <v>1</v>
      </c>
      <c r="K328" s="37">
        <v>143.11000000000001</v>
      </c>
      <c r="L328" s="38">
        <v>0.24179999999999999</v>
      </c>
      <c r="M328" s="12">
        <v>177.71</v>
      </c>
      <c r="N328" s="13">
        <v>1954.81</v>
      </c>
      <c r="O328" s="14" t="s">
        <v>715</v>
      </c>
    </row>
    <row r="329" spans="1:15" s="17" customFormat="1" ht="22.8">
      <c r="A329" s="33">
        <v>91927</v>
      </c>
      <c r="B329" s="36">
        <v>300</v>
      </c>
      <c r="D329" s="22" t="s">
        <v>590</v>
      </c>
      <c r="F329" s="11" t="s">
        <v>53</v>
      </c>
      <c r="G329" s="11" t="s">
        <v>30</v>
      </c>
      <c r="H329" s="34" t="s">
        <v>770</v>
      </c>
      <c r="I329" s="35" t="s">
        <v>5</v>
      </c>
      <c r="K329" s="37">
        <v>5.28</v>
      </c>
      <c r="L329" s="38">
        <v>0.24179999999999999</v>
      </c>
      <c r="M329" s="12">
        <v>6.56</v>
      </c>
      <c r="N329" s="13">
        <v>1968</v>
      </c>
      <c r="O329" s="14" t="s">
        <v>715</v>
      </c>
    </row>
    <row r="330" spans="1:15" s="17" customFormat="1">
      <c r="A330" s="33" t="s">
        <v>44</v>
      </c>
      <c r="B330" s="36">
        <v>200</v>
      </c>
      <c r="D330" s="22" t="s">
        <v>591</v>
      </c>
      <c r="F330" s="11" t="s">
        <v>161</v>
      </c>
      <c r="G330" s="11" t="s">
        <v>778</v>
      </c>
      <c r="H330" s="34" t="s">
        <v>22</v>
      </c>
      <c r="I330" s="35" t="s">
        <v>5</v>
      </c>
      <c r="K330" s="37">
        <v>5.04</v>
      </c>
      <c r="L330" s="38">
        <v>0.15279999999999999</v>
      </c>
      <c r="M330" s="12">
        <v>5.81</v>
      </c>
      <c r="N330" s="13">
        <v>1162</v>
      </c>
      <c r="O330" s="14" t="s">
        <v>715</v>
      </c>
    </row>
    <row r="331" spans="1:15" s="17" customFormat="1">
      <c r="A331" s="33">
        <v>862</v>
      </c>
      <c r="B331" s="36">
        <v>350</v>
      </c>
      <c r="D331" s="22" t="s">
        <v>592</v>
      </c>
      <c r="F331" s="11" t="s">
        <v>51</v>
      </c>
      <c r="G331" s="11" t="s">
        <v>778</v>
      </c>
      <c r="H331" s="34" t="s">
        <v>37</v>
      </c>
      <c r="I331" s="35" t="s">
        <v>5</v>
      </c>
      <c r="K331" s="37">
        <v>11.65</v>
      </c>
      <c r="L331" s="38">
        <v>0.15279999999999999</v>
      </c>
      <c r="M331" s="12">
        <v>13.43</v>
      </c>
      <c r="N331" s="13">
        <v>4700.5</v>
      </c>
      <c r="O331" s="14" t="s">
        <v>715</v>
      </c>
    </row>
    <row r="332" spans="1:15" s="17" customFormat="1">
      <c r="A332" s="33" t="s">
        <v>134</v>
      </c>
      <c r="B332" s="36">
        <v>11</v>
      </c>
      <c r="D332" s="22" t="s">
        <v>593</v>
      </c>
      <c r="F332" s="11" t="s">
        <v>70</v>
      </c>
      <c r="G332" s="11" t="s">
        <v>30</v>
      </c>
      <c r="H332" s="34" t="s">
        <v>132</v>
      </c>
      <c r="I332" s="35" t="s">
        <v>12</v>
      </c>
      <c r="K332" s="37">
        <v>2109.31</v>
      </c>
      <c r="L332" s="38">
        <v>0.24179999999999999</v>
      </c>
      <c r="M332" s="12">
        <v>2619.34</v>
      </c>
      <c r="N332" s="13">
        <v>28812.74</v>
      </c>
      <c r="O332" s="14" t="s">
        <v>715</v>
      </c>
    </row>
    <row r="333" spans="1:15" s="17" customFormat="1">
      <c r="A333" s="33" t="s">
        <v>376</v>
      </c>
      <c r="B333" s="36">
        <v>16</v>
      </c>
      <c r="D333" s="22" t="s">
        <v>594</v>
      </c>
      <c r="F333" s="11" t="s">
        <v>70</v>
      </c>
      <c r="G333" s="11" t="s">
        <v>30</v>
      </c>
      <c r="H333" s="34" t="s">
        <v>382</v>
      </c>
      <c r="I333" s="35" t="s">
        <v>12</v>
      </c>
      <c r="K333" s="37">
        <v>234.78</v>
      </c>
      <c r="L333" s="38">
        <v>0.24179999999999999</v>
      </c>
      <c r="M333" s="12">
        <v>291.55</v>
      </c>
      <c r="N333" s="13">
        <v>4664.8</v>
      </c>
      <c r="O333" s="14" t="s">
        <v>715</v>
      </c>
    </row>
    <row r="334" spans="1:15" s="17" customFormat="1" ht="22.8">
      <c r="A334" s="33">
        <v>101507</v>
      </c>
      <c r="B334" s="36">
        <v>1</v>
      </c>
      <c r="D334" s="22" t="s">
        <v>595</v>
      </c>
      <c r="F334" s="11" t="s">
        <v>53</v>
      </c>
      <c r="G334" s="11" t="s">
        <v>30</v>
      </c>
      <c r="H334" s="34" t="s">
        <v>730</v>
      </c>
      <c r="I334" s="35" t="s">
        <v>1</v>
      </c>
      <c r="K334" s="37">
        <v>2263.62</v>
      </c>
      <c r="L334" s="38">
        <v>0.24179999999999999</v>
      </c>
      <c r="M334" s="12">
        <v>2810.96</v>
      </c>
      <c r="N334" s="13">
        <v>2810.96</v>
      </c>
      <c r="O334" s="14" t="s">
        <v>715</v>
      </c>
    </row>
    <row r="335" spans="1:15" s="17" customFormat="1">
      <c r="A335" s="33" t="s">
        <v>135</v>
      </c>
      <c r="B335" s="36">
        <v>1</v>
      </c>
      <c r="D335" s="22" t="s">
        <v>596</v>
      </c>
      <c r="F335" s="11" t="s">
        <v>70</v>
      </c>
      <c r="G335" s="11" t="s">
        <v>30</v>
      </c>
      <c r="H335" s="34" t="s">
        <v>136</v>
      </c>
      <c r="I335" s="35" t="s">
        <v>12</v>
      </c>
      <c r="K335" s="37">
        <v>2141.8000000000002</v>
      </c>
      <c r="L335" s="38">
        <v>0.24179999999999999</v>
      </c>
      <c r="M335" s="12">
        <v>2659.69</v>
      </c>
      <c r="N335" s="13">
        <v>2659.69</v>
      </c>
      <c r="O335" s="14" t="s">
        <v>715</v>
      </c>
    </row>
    <row r="336" spans="1:15" s="17" customFormat="1">
      <c r="A336" s="42" t="s">
        <v>685</v>
      </c>
      <c r="B336" s="36">
        <v>1</v>
      </c>
      <c r="D336" s="22" t="s">
        <v>684</v>
      </c>
      <c r="F336" s="11" t="s">
        <v>70</v>
      </c>
      <c r="G336" s="11" t="s">
        <v>30</v>
      </c>
      <c r="H336" s="34" t="s">
        <v>686</v>
      </c>
      <c r="I336" s="35" t="s">
        <v>12</v>
      </c>
      <c r="K336" s="37">
        <v>101260.86</v>
      </c>
      <c r="L336" s="38">
        <v>0.24179999999999999</v>
      </c>
      <c r="M336" s="12">
        <v>125745.74</v>
      </c>
      <c r="N336" s="13">
        <v>125745.74</v>
      </c>
      <c r="O336" s="14" t="s">
        <v>715</v>
      </c>
    </row>
    <row r="337" spans="1:15" s="19" customFormat="1" ht="13.8">
      <c r="A337" s="33" t="s">
        <v>157</v>
      </c>
      <c r="B337" s="36">
        <v>1</v>
      </c>
      <c r="D337" s="18" t="s">
        <v>599</v>
      </c>
      <c r="F337" s="11" t="s">
        <v>70</v>
      </c>
      <c r="G337" s="11" t="s">
        <v>30</v>
      </c>
      <c r="H337" s="34" t="s">
        <v>85</v>
      </c>
      <c r="I337" s="35" t="s">
        <v>6</v>
      </c>
      <c r="K337" s="37">
        <v>46216.56</v>
      </c>
      <c r="L337" s="38">
        <v>0.24179999999999999</v>
      </c>
      <c r="M337" s="12">
        <v>57391.72</v>
      </c>
      <c r="N337" s="13">
        <v>57391.72</v>
      </c>
      <c r="O337" s="14" t="s">
        <v>715</v>
      </c>
    </row>
    <row r="338" spans="1:15" s="15" customFormat="1" ht="13.2">
      <c r="A338" s="33" t="s">
        <v>158</v>
      </c>
      <c r="B338" s="36">
        <v>1</v>
      </c>
      <c r="D338" s="18" t="s">
        <v>118</v>
      </c>
      <c r="F338" s="11" t="s">
        <v>70</v>
      </c>
      <c r="G338" s="11" t="s">
        <v>30</v>
      </c>
      <c r="H338" s="34" t="s">
        <v>86</v>
      </c>
      <c r="I338" s="35" t="s">
        <v>6</v>
      </c>
      <c r="K338" s="37">
        <v>67762.06</v>
      </c>
      <c r="L338" s="38">
        <v>0.24179999999999999</v>
      </c>
      <c r="M338" s="12">
        <v>84146.93</v>
      </c>
      <c r="N338" s="13">
        <v>84146.93</v>
      </c>
      <c r="O338" s="14" t="s">
        <v>715</v>
      </c>
    </row>
    <row r="339" spans="1:15" s="19" customFormat="1" ht="13.8">
      <c r="A339" s="33" t="s">
        <v>562</v>
      </c>
      <c r="B339" s="36">
        <v>5</v>
      </c>
      <c r="D339" s="18" t="s">
        <v>570</v>
      </c>
      <c r="F339" s="11" t="s">
        <v>70</v>
      </c>
      <c r="G339" s="11" t="s">
        <v>30</v>
      </c>
      <c r="H339" s="34" t="s">
        <v>564</v>
      </c>
      <c r="I339" s="35" t="s">
        <v>12</v>
      </c>
      <c r="K339" s="37">
        <v>452.49</v>
      </c>
      <c r="L339" s="38">
        <v>0.24179999999999999</v>
      </c>
      <c r="M339" s="12">
        <v>561.9</v>
      </c>
      <c r="N339" s="13">
        <v>2809.5</v>
      </c>
      <c r="O339" s="14" t="s">
        <v>715</v>
      </c>
    </row>
    <row r="340" spans="1:15" s="19" customFormat="1" ht="13.8">
      <c r="A340" s="33" t="s">
        <v>563</v>
      </c>
      <c r="B340" s="36">
        <v>10</v>
      </c>
      <c r="D340" s="18" t="s">
        <v>701</v>
      </c>
      <c r="F340" s="11" t="s">
        <v>70</v>
      </c>
      <c r="G340" s="11" t="s">
        <v>30</v>
      </c>
      <c r="H340" s="34" t="s">
        <v>565</v>
      </c>
      <c r="I340" s="35" t="s">
        <v>12</v>
      </c>
      <c r="K340" s="37">
        <v>366.3</v>
      </c>
      <c r="L340" s="38">
        <v>0.24179999999999999</v>
      </c>
      <c r="M340" s="12">
        <v>454.87</v>
      </c>
      <c r="N340" s="13">
        <v>4548.7</v>
      </c>
      <c r="O340" s="14" t="s">
        <v>715</v>
      </c>
    </row>
    <row r="341" spans="1:15" s="19" customFormat="1" ht="45.6">
      <c r="A341" s="33" t="s">
        <v>280</v>
      </c>
      <c r="B341" s="36">
        <v>1</v>
      </c>
      <c r="D341" s="18" t="s">
        <v>702</v>
      </c>
      <c r="F341" s="11" t="s">
        <v>79</v>
      </c>
      <c r="G341" s="11" t="s">
        <v>778</v>
      </c>
      <c r="H341" s="34" t="s">
        <v>278</v>
      </c>
      <c r="I341" s="35" t="s">
        <v>12</v>
      </c>
      <c r="K341" s="37">
        <v>74058.05</v>
      </c>
      <c r="L341" s="38">
        <v>0.15279999999999999</v>
      </c>
      <c r="M341" s="12">
        <v>85374.12</v>
      </c>
      <c r="N341" s="13">
        <v>85374.12</v>
      </c>
      <c r="O341" s="14" t="s">
        <v>715</v>
      </c>
    </row>
    <row r="342" spans="1:15" s="19" customFormat="1" ht="13.8">
      <c r="A342" s="33" t="s">
        <v>418</v>
      </c>
      <c r="B342" s="36">
        <v>1</v>
      </c>
      <c r="D342" s="18" t="s">
        <v>703</v>
      </c>
      <c r="F342" s="11" t="s">
        <v>70</v>
      </c>
      <c r="G342" s="11" t="s">
        <v>30</v>
      </c>
      <c r="H342" s="34" t="s">
        <v>419</v>
      </c>
      <c r="I342" s="35" t="s">
        <v>12</v>
      </c>
      <c r="K342" s="37">
        <v>3035.15</v>
      </c>
      <c r="L342" s="38">
        <v>0.24179999999999999</v>
      </c>
      <c r="M342" s="12">
        <v>3769.05</v>
      </c>
      <c r="N342" s="13">
        <v>3769.05</v>
      </c>
      <c r="O342" s="14" t="s">
        <v>715</v>
      </c>
    </row>
    <row r="343" spans="1:15" s="19" customFormat="1" ht="22.8">
      <c r="A343" s="33" t="s">
        <v>281</v>
      </c>
      <c r="B343" s="36">
        <v>1</v>
      </c>
      <c r="D343" s="18" t="s">
        <v>704</v>
      </c>
      <c r="F343" s="11" t="s">
        <v>79</v>
      </c>
      <c r="G343" s="11" t="s">
        <v>778</v>
      </c>
      <c r="H343" s="34" t="s">
        <v>279</v>
      </c>
      <c r="I343" s="35" t="s">
        <v>12</v>
      </c>
      <c r="K343" s="37">
        <v>69771.759999999995</v>
      </c>
      <c r="L343" s="38">
        <v>0.15279999999999999</v>
      </c>
      <c r="M343" s="12">
        <v>80432.88</v>
      </c>
      <c r="N343" s="13">
        <v>80432.88</v>
      </c>
      <c r="O343" s="14" t="s">
        <v>715</v>
      </c>
    </row>
    <row r="344" spans="1:15" s="19" customFormat="1" ht="13.8">
      <c r="A344" s="33" t="s">
        <v>420</v>
      </c>
      <c r="B344" s="36">
        <v>1</v>
      </c>
      <c r="D344" s="18" t="s">
        <v>705</v>
      </c>
      <c r="F344" s="11" t="s">
        <v>70</v>
      </c>
      <c r="G344" s="11" t="s">
        <v>30</v>
      </c>
      <c r="H344" s="34" t="s">
        <v>421</v>
      </c>
      <c r="I344" s="35" t="s">
        <v>12</v>
      </c>
      <c r="K344" s="37">
        <v>4078.11</v>
      </c>
      <c r="L344" s="38">
        <v>0.24179999999999999</v>
      </c>
      <c r="M344" s="12">
        <v>5064.2</v>
      </c>
      <c r="N344" s="13">
        <v>5064.2</v>
      </c>
      <c r="O344" s="14" t="s">
        <v>715</v>
      </c>
    </row>
    <row r="345" spans="1:15" ht="13.2">
      <c r="E345" s="1"/>
      <c r="J345" s="1"/>
    </row>
    <row r="346" spans="1:15" ht="13.2">
      <c r="E346" s="1"/>
      <c r="J346" s="1"/>
    </row>
    <row r="347" spans="1:15" ht="13.2">
      <c r="E347" s="1"/>
      <c r="J347" s="1"/>
    </row>
    <row r="348" spans="1:15" ht="13.2">
      <c r="E348" s="1"/>
      <c r="J348" s="1"/>
    </row>
    <row r="349" spans="1:15" ht="13.2">
      <c r="E349" s="1"/>
      <c r="J349" s="1"/>
    </row>
    <row r="350" spans="1:15" ht="13.2">
      <c r="E350" s="1"/>
      <c r="J350" s="1"/>
    </row>
    <row r="351" spans="1:15" ht="13.2">
      <c r="E351" s="1"/>
      <c r="J351" s="1"/>
    </row>
    <row r="352" spans="1:15" ht="13.2">
      <c r="E352" s="1"/>
      <c r="J352" s="1"/>
    </row>
    <row r="353" spans="5:10" ht="13.2">
      <c r="E353" s="1"/>
      <c r="J353" s="1"/>
    </row>
    <row r="354" spans="5:10" ht="13.2">
      <c r="E354" s="1"/>
      <c r="J354" s="1"/>
    </row>
    <row r="355" spans="5:10" ht="13.2">
      <c r="E355" s="1"/>
      <c r="J355" s="1"/>
    </row>
    <row r="356" spans="5:10" ht="13.2">
      <c r="E356" s="1"/>
      <c r="J356" s="1"/>
    </row>
    <row r="357" spans="5:10" ht="13.2">
      <c r="E357" s="1"/>
      <c r="J357" s="1"/>
    </row>
    <row r="358" spans="5:10" ht="13.2">
      <c r="E358" s="1"/>
      <c r="J358" s="1"/>
    </row>
    <row r="359" spans="5:10" ht="13.2">
      <c r="E359" s="1"/>
      <c r="J359" s="1"/>
    </row>
    <row r="360" spans="5:10" ht="13.2">
      <c r="E360" s="1"/>
      <c r="J360" s="1"/>
    </row>
    <row r="361" spans="5:10" ht="13.2">
      <c r="E361" s="1"/>
      <c r="J361" s="1"/>
    </row>
    <row r="362" spans="5:10" ht="13.2">
      <c r="E362" s="1"/>
      <c r="J362" s="1"/>
    </row>
    <row r="363" spans="5:10" ht="13.2">
      <c r="E363" s="1"/>
      <c r="J363" s="1"/>
    </row>
    <row r="364" spans="5:10" ht="13.2">
      <c r="E364" s="1"/>
      <c r="J364" s="1"/>
    </row>
    <row r="365" spans="5:10" ht="13.2">
      <c r="E365" s="1"/>
      <c r="J365" s="1"/>
    </row>
    <row r="366" spans="5:10" ht="13.2">
      <c r="E366" s="1"/>
      <c r="J366" s="1"/>
    </row>
    <row r="367" spans="5:10" ht="13.2">
      <c r="E367" s="1"/>
      <c r="J367" s="1"/>
    </row>
    <row r="368" spans="5:10" ht="13.2">
      <c r="E368" s="1"/>
      <c r="J368" s="1"/>
    </row>
    <row r="369" spans="5:10" ht="13.2">
      <c r="E369" s="1"/>
      <c r="J369" s="1"/>
    </row>
    <row r="370" spans="5:10" ht="13.2">
      <c r="E370" s="1"/>
      <c r="J370" s="1"/>
    </row>
    <row r="371" spans="5:10" ht="13.2">
      <c r="E371" s="1"/>
      <c r="J371" s="1"/>
    </row>
    <row r="372" spans="5:10" ht="13.2">
      <c r="E372" s="1"/>
      <c r="J372" s="1"/>
    </row>
    <row r="373" spans="5:10" ht="13.2">
      <c r="E373" s="1"/>
      <c r="J373" s="1"/>
    </row>
    <row r="374" spans="5:10" ht="13.2">
      <c r="E374" s="1"/>
      <c r="J374" s="1"/>
    </row>
    <row r="375" spans="5:10" ht="13.2">
      <c r="E375" s="1"/>
      <c r="J375" s="1"/>
    </row>
    <row r="376" spans="5:10" ht="13.2">
      <c r="E376" s="1"/>
      <c r="J376" s="1"/>
    </row>
    <row r="377" spans="5:10" ht="13.2">
      <c r="E377" s="1"/>
      <c r="J377" s="1"/>
    </row>
    <row r="378" spans="5:10" ht="13.2">
      <c r="E378" s="1"/>
      <c r="J378" s="1"/>
    </row>
    <row r="379" spans="5:10" ht="13.2">
      <c r="E379" s="1"/>
      <c r="J379" s="1"/>
    </row>
    <row r="380" spans="5:10" ht="13.2">
      <c r="E380" s="1"/>
      <c r="J380" s="1"/>
    </row>
    <row r="381" spans="5:10" ht="13.2">
      <c r="E381" s="1"/>
      <c r="J381" s="1"/>
    </row>
    <row r="382" spans="5:10" ht="13.2">
      <c r="E382" s="1"/>
      <c r="J382" s="1"/>
    </row>
    <row r="383" spans="5:10" ht="13.2">
      <c r="E383" s="1"/>
      <c r="J383" s="1"/>
    </row>
    <row r="384" spans="5:10" ht="13.2">
      <c r="E384" s="1"/>
      <c r="J384" s="1"/>
    </row>
    <row r="385" spans="5:10" ht="13.2">
      <c r="E385" s="1"/>
      <c r="J385" s="1"/>
    </row>
    <row r="386" spans="5:10" ht="13.2">
      <c r="E386" s="1"/>
      <c r="J386" s="1"/>
    </row>
    <row r="387" spans="5:10" ht="13.2">
      <c r="E387" s="1"/>
      <c r="J387" s="1"/>
    </row>
    <row r="388" spans="5:10" ht="13.2">
      <c r="E388" s="1"/>
      <c r="J388" s="1"/>
    </row>
    <row r="389" spans="5:10" ht="13.2">
      <c r="E389" s="1"/>
      <c r="J389" s="1"/>
    </row>
    <row r="390" spans="5:10" ht="13.2">
      <c r="E390" s="1"/>
      <c r="J390" s="1"/>
    </row>
    <row r="391" spans="5:10" ht="13.2">
      <c r="E391" s="1"/>
      <c r="J391" s="1"/>
    </row>
    <row r="392" spans="5:10" ht="13.2">
      <c r="E392" s="1"/>
      <c r="J392" s="1"/>
    </row>
    <row r="393" spans="5:10" ht="13.2">
      <c r="E393" s="1"/>
      <c r="J393" s="1"/>
    </row>
    <row r="394" spans="5:10" ht="13.2">
      <c r="E394" s="1"/>
      <c r="J394" s="1"/>
    </row>
    <row r="395" spans="5:10" ht="13.2">
      <c r="E395" s="1"/>
      <c r="J395" s="1"/>
    </row>
    <row r="396" spans="5:10" ht="13.2">
      <c r="E396" s="1"/>
      <c r="J396" s="1"/>
    </row>
    <row r="397" spans="5:10" ht="13.2">
      <c r="E397" s="1"/>
      <c r="J397" s="1"/>
    </row>
    <row r="398" spans="5:10" ht="13.2">
      <c r="E398" s="1"/>
      <c r="J398" s="1"/>
    </row>
    <row r="399" spans="5:10" ht="13.2">
      <c r="E399" s="1"/>
      <c r="J399" s="1"/>
    </row>
    <row r="400" spans="5:10" ht="13.2">
      <c r="E400" s="1"/>
      <c r="J400" s="1"/>
    </row>
    <row r="401" spans="5:10" ht="13.2">
      <c r="E401" s="1"/>
      <c r="J401" s="1"/>
    </row>
    <row r="402" spans="5:10" ht="13.2">
      <c r="E402" s="1"/>
      <c r="J402" s="1"/>
    </row>
    <row r="403" spans="5:10" ht="13.2">
      <c r="E403" s="1"/>
      <c r="J403" s="1"/>
    </row>
    <row r="404" spans="5:10" ht="13.2">
      <c r="E404" s="1"/>
      <c r="J404" s="1"/>
    </row>
    <row r="405" spans="5:10" ht="13.2">
      <c r="E405" s="1"/>
      <c r="J405" s="1"/>
    </row>
    <row r="406" spans="5:10">
      <c r="E406" s="1"/>
    </row>
    <row r="407" spans="5:10">
      <c r="E407" s="1"/>
    </row>
    <row r="408" spans="5:10">
      <c r="E408" s="1"/>
    </row>
    <row r="409" spans="5:10">
      <c r="E409" s="1"/>
    </row>
  </sheetData>
  <autoFilter ref="A1:AQ409" xr:uid="{00000000-0001-0000-0100-000000000000}"/>
  <phoneticPr fontId="48" type="noConversion"/>
  <pageMargins left="0.39370078740157483" right="0.39370078740157483" top="0.39370078740157483" bottom="0.51181102362204722" header="0.27559055118110237" footer="0.19685039370078741"/>
  <pageSetup paperSize="9" scale="60" orientation="landscape" r:id="rId1"/>
  <headerFooter>
    <oddHeader>&amp;RPágina &amp;P de &amp;N</oddHeader>
    <oddFooter>&amp;R&amp;8________________________________________
PROJETO ELABORADO PELA KL ENGENHARIA
RESP. TÉC.: JOSÉ AIRTON ALVES ARAÚJO
Eng. Civil - 13.051-D/CE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877B8-C6F9-424F-9C3C-C041A28AA414}">
  <dimension ref="A1:M255"/>
  <sheetViews>
    <sheetView topLeftCell="A240" workbookViewId="0">
      <selection activeCell="G2" sqref="G2:M259"/>
    </sheetView>
  </sheetViews>
  <sheetFormatPr defaultRowHeight="14.4"/>
  <cols>
    <col min="1" max="1" width="17.21875" bestFit="1" customWidth="1"/>
    <col min="2" max="2" width="15.6640625" bestFit="1" customWidth="1"/>
    <col min="9" max="9" width="36" customWidth="1"/>
  </cols>
  <sheetData>
    <row r="1" spans="1:13" ht="28.8" thickTop="1" thickBot="1">
      <c r="A1" t="s">
        <v>779</v>
      </c>
      <c r="B1" t="s">
        <v>781</v>
      </c>
      <c r="E1" t="s">
        <v>782</v>
      </c>
      <c r="G1" s="44" t="s">
        <v>16</v>
      </c>
      <c r="H1" s="45" t="s">
        <v>17</v>
      </c>
      <c r="I1" s="45" t="s">
        <v>11</v>
      </c>
      <c r="J1" s="45" t="s">
        <v>40</v>
      </c>
      <c r="K1" s="46" t="s">
        <v>781</v>
      </c>
      <c r="L1" s="46" t="s">
        <v>783</v>
      </c>
      <c r="M1" s="46" t="s">
        <v>784</v>
      </c>
    </row>
    <row r="2" spans="1:13" ht="15" thickTop="1">
      <c r="A2" t="s">
        <v>190</v>
      </c>
      <c r="B2">
        <v>2</v>
      </c>
      <c r="C2" s="47">
        <f>+B2-TRUNC(B2,2)</f>
        <v>0</v>
      </c>
      <c r="E2">
        <f>LEN(A2)</f>
        <v>6</v>
      </c>
      <c r="G2" s="48" t="str">
        <f>+A2</f>
        <v>COT-10</v>
      </c>
      <c r="H2" s="48" t="str">
        <f>VLOOKUP(A2,ORÇAMENTO!$A:$O,6,0)</f>
        <v>Cotação</v>
      </c>
      <c r="I2" s="49" t="str">
        <f>VLOOKUP(A2,ORÇAMENTO!$A:$O,8,0)</f>
        <v>VÁLVULA DISPERSORA COM COMANDO HIDRAULICO DN 1000mm</v>
      </c>
      <c r="J2" s="48" t="str">
        <f>VLOOKUP(A2,ORÇAMENTO!$A:$O,9,0)</f>
        <v>UNID</v>
      </c>
      <c r="K2" s="50">
        <f>+B2</f>
        <v>2</v>
      </c>
      <c r="L2" s="50">
        <f>VLOOKUP(A2,ORÇAMENTO!$A:$O,13,0)</f>
        <v>930886</v>
      </c>
      <c r="M2" s="50">
        <f>TRUNC(L2*K2,2)</f>
        <v>1861772</v>
      </c>
    </row>
    <row r="3" spans="1:13">
      <c r="A3" t="s">
        <v>151</v>
      </c>
      <c r="B3">
        <v>100</v>
      </c>
      <c r="C3" s="47">
        <f>+B3-TRUNC(B3,2)</f>
        <v>0</v>
      </c>
      <c r="E3">
        <f>LEN(A3)</f>
        <v>7</v>
      </c>
      <c r="G3" s="48" t="str">
        <f>+A3</f>
        <v>ADM-LOC</v>
      </c>
      <c r="H3" s="48" t="str">
        <f>VLOOKUP(A3,ORÇAMENTO!$A:$O,6,0)</f>
        <v>Composição</v>
      </c>
      <c r="I3" s="49" t="str">
        <f>VLOOKUP(A3,ORÇAMENTO!$A:$O,8,0)</f>
        <v>ADMINISTRAÇÃO LOCAL</v>
      </c>
      <c r="J3" s="48" t="str">
        <f>VLOOKUP(A3,ORÇAMENTO!$A:$O,9,0)</f>
        <v>UNID</v>
      </c>
      <c r="K3" s="50">
        <f>+B3</f>
        <v>100</v>
      </c>
      <c r="L3" s="50">
        <f>VLOOKUP(A3,ORÇAMENTO!$A:$O,13,0)</f>
        <v>18269.66</v>
      </c>
      <c r="M3" s="50">
        <f>TRUNC(L3*K3,2)</f>
        <v>1826966</v>
      </c>
    </row>
    <row r="4" spans="1:13">
      <c r="A4">
        <v>1207723</v>
      </c>
      <c r="B4">
        <v>829.28</v>
      </c>
      <c r="C4" s="47">
        <f>+B4-TRUNC(B4,2)</f>
        <v>0</v>
      </c>
      <c r="E4">
        <f>LEN(A4)</f>
        <v>7</v>
      </c>
      <c r="G4" s="48">
        <f>+A4</f>
        <v>1207723</v>
      </c>
      <c r="H4" s="48" t="str">
        <f>VLOOKUP(A4,ORÇAMENTO!$A:$O,6,0)</f>
        <v>Serv SICRO</v>
      </c>
      <c r="I4" s="49" t="str">
        <f>VLOOKUP(A4,ORÇAMENTO!$A:$O,8,0)</f>
        <v>CONCRETO PROJETADO VIA SECA FCK = 40 MPA APLICADO EM SUPERFÍCIES INCLINADAS E VERTICAIS</v>
      </c>
      <c r="J4" s="48" t="str">
        <f>VLOOKUP(A4,ORÇAMENTO!$A:$O,9,0)</f>
        <v>M3</v>
      </c>
      <c r="K4" s="50">
        <f>+B4</f>
        <v>829.28</v>
      </c>
      <c r="L4" s="50">
        <f>VLOOKUP(A4,ORÇAMENTO!$A:$O,13,0)</f>
        <v>1749.47</v>
      </c>
      <c r="M4" s="50">
        <f>TRUNC(L4*K4,2)</f>
        <v>1450800.48</v>
      </c>
    </row>
    <row r="5" spans="1:13">
      <c r="A5" t="s">
        <v>183</v>
      </c>
      <c r="B5">
        <v>4</v>
      </c>
      <c r="C5" s="47">
        <f>+B5-TRUNC(B5,2)</f>
        <v>0</v>
      </c>
      <c r="E5">
        <f>LEN(A5)</f>
        <v>6</v>
      </c>
      <c r="G5" s="48" t="str">
        <f>+A5</f>
        <v>COT-03</v>
      </c>
      <c r="H5" s="48" t="str">
        <f>VLOOKUP(A5,ORÇAMENTO!$A:$O,6,0)</f>
        <v>Cotação</v>
      </c>
      <c r="I5" s="49" t="str">
        <f>VLOOKUP(A5,ORÇAMENTO!$A:$O,8,0)</f>
        <v>TUBO EM AÇO CARBONO, DN 2000MM, L=6M, FLANGE-FLANGE C/ PARAFUSOS , PN10</v>
      </c>
      <c r="J5" s="48" t="str">
        <f>VLOOKUP(A5,ORÇAMENTO!$A:$O,9,0)</f>
        <v>UNID</v>
      </c>
      <c r="K5" s="50">
        <f>+B5</f>
        <v>4</v>
      </c>
      <c r="L5" s="50">
        <f>VLOOKUP(A5,ORÇAMENTO!$A:$O,13,0)</f>
        <v>281167.92</v>
      </c>
      <c r="M5" s="50">
        <f>TRUNC(L5*K5,2)</f>
        <v>1124671.68</v>
      </c>
    </row>
    <row r="6" spans="1:13">
      <c r="A6" t="s">
        <v>706</v>
      </c>
      <c r="B6">
        <v>1</v>
      </c>
      <c r="C6" s="47">
        <f>+B6-TRUNC(B6,2)</f>
        <v>0</v>
      </c>
      <c r="E6">
        <f>LEN(A6)</f>
        <v>7</v>
      </c>
      <c r="G6" s="48" t="str">
        <f>+A6</f>
        <v>PAE/PSB</v>
      </c>
      <c r="H6" s="48" t="str">
        <f>VLOOKUP(A6,ORÇAMENTO!$A:$O,6,0)</f>
        <v>Composição</v>
      </c>
      <c r="I6" s="49" t="str">
        <f>VLOOKUP(A6,ORÇAMENTO!$A:$O,8,0)</f>
        <v>PLANOS DE SEGURANÇA DA BARRAGEM SANTA CRUZ</v>
      </c>
      <c r="J6" s="48" t="str">
        <f>VLOOKUP(A6,ORÇAMENTO!$A:$O,9,0)</f>
        <v>UNID</v>
      </c>
      <c r="K6" s="50">
        <f>+B6</f>
        <v>1</v>
      </c>
      <c r="L6" s="50">
        <f>VLOOKUP(A6,ORÇAMENTO!$A:$O,13,0)</f>
        <v>961098.2</v>
      </c>
      <c r="M6" s="50">
        <f>TRUNC(L6*K6,2)</f>
        <v>961098.2</v>
      </c>
    </row>
    <row r="7" spans="1:13">
      <c r="A7" t="s">
        <v>191</v>
      </c>
      <c r="B7">
        <v>1</v>
      </c>
      <c r="C7" s="47">
        <f>+B7-TRUNC(B7,2)</f>
        <v>0</v>
      </c>
      <c r="E7">
        <f>LEN(A7)</f>
        <v>6</v>
      </c>
      <c r="G7" s="48" t="str">
        <f>+A7</f>
        <v>COT-11</v>
      </c>
      <c r="H7" s="48" t="str">
        <f>VLOOKUP(A7,ORÇAMENTO!$A:$O,6,0)</f>
        <v>Cotação</v>
      </c>
      <c r="I7" s="49" t="str">
        <f>VLOOKUP(A7,ORÇAMENTO!$A:$O,8,0)</f>
        <v>DERIVAÇÃO TIPO Y, EM AÇO ASTM A36, DN 2000X1500MM ESP.12,7mm, FLANGEADA C/ PARAFUSOS, PN10</v>
      </c>
      <c r="J7" s="48" t="str">
        <f>VLOOKUP(A7,ORÇAMENTO!$A:$O,9,0)</f>
        <v>UNID</v>
      </c>
      <c r="K7" s="50">
        <f>+B7</f>
        <v>1</v>
      </c>
      <c r="L7" s="50">
        <f>VLOOKUP(A7,ORÇAMENTO!$A:$O,13,0)</f>
        <v>664012.80000000005</v>
      </c>
      <c r="M7" s="50">
        <f>TRUNC(L7*K7,2)</f>
        <v>664012.80000000005</v>
      </c>
    </row>
    <row r="8" spans="1:13">
      <c r="A8" t="s">
        <v>185</v>
      </c>
      <c r="B8">
        <v>2</v>
      </c>
      <c r="C8" s="47">
        <f>+B8-TRUNC(B8,2)</f>
        <v>0</v>
      </c>
      <c r="E8">
        <f>LEN(A8)</f>
        <v>6</v>
      </c>
      <c r="G8" s="48" t="str">
        <f>+A8</f>
        <v>COT-05</v>
      </c>
      <c r="H8" s="48" t="str">
        <f>VLOOKUP(A8,ORÇAMENTO!$A:$O,6,0)</f>
        <v>Cotação</v>
      </c>
      <c r="I8" s="49" t="str">
        <f>VLOOKUP(A8,ORÇAMENTO!$A:$O,8,0)</f>
        <v>VALVULA BORBOLETA DN 1500MM, COM REDUTOR E ACIONAMENTO MANUAL</v>
      </c>
      <c r="J8" s="48" t="str">
        <f>VLOOKUP(A8,ORÇAMENTO!$A:$O,9,0)</f>
        <v>UNID</v>
      </c>
      <c r="K8" s="50">
        <f>+B8</f>
        <v>2</v>
      </c>
      <c r="L8" s="50">
        <f>VLOOKUP(A8,ORÇAMENTO!$A:$O,13,0)</f>
        <v>242088</v>
      </c>
      <c r="M8" s="50">
        <f>TRUNC(L8*K8,2)</f>
        <v>484176</v>
      </c>
    </row>
    <row r="9" spans="1:13">
      <c r="A9" t="s">
        <v>198</v>
      </c>
      <c r="B9">
        <v>3</v>
      </c>
      <c r="C9" s="47">
        <f>+B9-TRUNC(B9,2)</f>
        <v>0</v>
      </c>
      <c r="E9">
        <f>LEN(A9)</f>
        <v>6</v>
      </c>
      <c r="G9" s="48" t="str">
        <f>+A9</f>
        <v>COT-18</v>
      </c>
      <c r="H9" s="48" t="str">
        <f>VLOOKUP(A9,ORÇAMENTO!$A:$O,6,0)</f>
        <v>Cotação</v>
      </c>
      <c r="I9" s="49" t="str">
        <f>VLOOKUP(A9,ORÇAMENTO!$A:$O,8,0)</f>
        <v xml:space="preserve">JUNTA DE EXPANSÃO  DN 1500mm PN 10, FLANGEADA C/ PARAFUSOS </v>
      </c>
      <c r="J9" s="48" t="str">
        <f>VLOOKUP(A9,ORÇAMENTO!$A:$O,9,0)</f>
        <v>UNID</v>
      </c>
      <c r="K9" s="50">
        <f>+B9</f>
        <v>3</v>
      </c>
      <c r="L9" s="50">
        <f>VLOOKUP(A9,ORÇAMENTO!$A:$O,13,0)</f>
        <v>129228.88</v>
      </c>
      <c r="M9" s="50">
        <f>TRUNC(L9*K9,2)</f>
        <v>387686.64</v>
      </c>
    </row>
    <row r="10" spans="1:13">
      <c r="A10" t="s">
        <v>184</v>
      </c>
      <c r="B10">
        <v>3</v>
      </c>
      <c r="C10" s="47">
        <f>+B10-TRUNC(B10,2)</f>
        <v>0</v>
      </c>
      <c r="E10">
        <f>LEN(A10)</f>
        <v>6</v>
      </c>
      <c r="G10" s="48" t="str">
        <f>+A10</f>
        <v>COT-04</v>
      </c>
      <c r="H10" s="48" t="str">
        <f>VLOOKUP(A10,ORÇAMENTO!$A:$O,6,0)</f>
        <v>Cotação</v>
      </c>
      <c r="I10" s="49" t="str">
        <f>VLOOKUP(A10,ORÇAMENTO!$A:$O,8,0)</f>
        <v>TUBO EM AÇO ASTM A36, DN1500MM, L=3,00m ,FLANGE-FLANGE C/ PARAFUSOS , PN10</v>
      </c>
      <c r="J10" s="48" t="str">
        <f>VLOOKUP(A10,ORÇAMENTO!$A:$O,9,0)</f>
        <v>UNID</v>
      </c>
      <c r="K10" s="50">
        <f>+B10</f>
        <v>3</v>
      </c>
      <c r="L10" s="50">
        <f>VLOOKUP(A10,ORÇAMENTO!$A:$O,13,0)</f>
        <v>119545.36</v>
      </c>
      <c r="M10" s="50">
        <f>TRUNC(L10*K10,2)</f>
        <v>358636.08</v>
      </c>
    </row>
    <row r="11" spans="1:13">
      <c r="A11">
        <v>3806415</v>
      </c>
      <c r="B11">
        <v>371.71</v>
      </c>
      <c r="C11" s="47">
        <f>+B11-TRUNC(B11,2)</f>
        <v>0</v>
      </c>
      <c r="E11">
        <f>LEN(A11)</f>
        <v>7</v>
      </c>
      <c r="G11" s="48">
        <f>+A11</f>
        <v>3806415</v>
      </c>
      <c r="H11" s="48" t="str">
        <f>VLOOKUP(A11,ORÇAMENTO!$A:$O,6,0)</f>
        <v>Serv SICRO</v>
      </c>
      <c r="I11" s="49" t="str">
        <f>VLOOKUP(A11,ORÇAMENTO!$A:$O,8,0)</f>
        <v>DEMOLIÇÃO CONTROLADA DE CONCRETO COM MARTELETE</v>
      </c>
      <c r="J11" s="48" t="str">
        <f>VLOOKUP(A11,ORÇAMENTO!$A:$O,9,0)</f>
        <v>M3</v>
      </c>
      <c r="K11" s="50">
        <f>+B11</f>
        <v>371.71</v>
      </c>
      <c r="L11" s="50">
        <f>VLOOKUP(A11,ORÇAMENTO!$A:$O,13,0)</f>
        <v>883.09</v>
      </c>
      <c r="M11" s="50">
        <f>TRUNC(L11*K11,2)</f>
        <v>328253.38</v>
      </c>
    </row>
    <row r="12" spans="1:13">
      <c r="A12" t="s">
        <v>196</v>
      </c>
      <c r="B12">
        <v>2</v>
      </c>
      <c r="C12" s="47">
        <f>+B12-TRUNC(B12,2)</f>
        <v>0</v>
      </c>
      <c r="E12">
        <f>LEN(A12)</f>
        <v>6</v>
      </c>
      <c r="G12" s="48" t="str">
        <f>+A12</f>
        <v>COT-16</v>
      </c>
      <c r="H12" s="48" t="str">
        <f>VLOOKUP(A12,ORÇAMENTO!$A:$O,6,0)</f>
        <v>Cotação</v>
      </c>
      <c r="I12" s="49" t="str">
        <f>VLOOKUP(A12,ORÇAMENTO!$A:$O,8,0)</f>
        <v>TOCO EM AÇO CARBONO, DN 2000MM, L=4M, FLANGE-FLANGE C/ PARAFUSOS , PN10</v>
      </c>
      <c r="J12" s="48" t="str">
        <f>VLOOKUP(A12,ORÇAMENTO!$A:$O,9,0)</f>
        <v>UNID</v>
      </c>
      <c r="K12" s="50">
        <f>+B12</f>
        <v>2</v>
      </c>
      <c r="L12" s="50">
        <f>VLOOKUP(A12,ORÇAMENTO!$A:$O,13,0)</f>
        <v>159104.84</v>
      </c>
      <c r="M12" s="50">
        <f>TRUNC(L12*K12,2)</f>
        <v>318209.68</v>
      </c>
    </row>
    <row r="13" spans="1:13">
      <c r="A13">
        <v>4915645</v>
      </c>
      <c r="B13">
        <v>1179.2</v>
      </c>
      <c r="C13" s="47">
        <f>+B13-TRUNC(B13,2)</f>
        <v>0</v>
      </c>
      <c r="E13">
        <f>LEN(A13)</f>
        <v>7</v>
      </c>
      <c r="G13" s="48">
        <f>+A13</f>
        <v>4915645</v>
      </c>
      <c r="H13" s="48" t="str">
        <f>VLOOKUP(A13,ORÇAMENTO!$A:$O,6,0)</f>
        <v>Serv SICRO</v>
      </c>
      <c r="I13" s="49" t="str">
        <f>VLOOKUP(A13,ORÇAMENTO!$A:$O,8,0)</f>
        <v>INJEÇÃO DE ADESIVO ESTRUTURAL À BASE DE RESINA EPÓXI DE BAIXA VISCOSIDADE PARA TRATAMENTO DE FISSURAS EM ESTRUTURAS DE CONCRETO - FORNECIMENTO E APLICAÇÃO MECANIZADA</v>
      </c>
      <c r="J13" s="48" t="str">
        <f>VLOOKUP(A13,ORÇAMENTO!$A:$O,9,0)</f>
        <v>KG</v>
      </c>
      <c r="K13" s="50">
        <f>+B13</f>
        <v>1179.2</v>
      </c>
      <c r="L13" s="50">
        <f>VLOOKUP(A13,ORÇAMENTO!$A:$O,13,0)</f>
        <v>261.7</v>
      </c>
      <c r="M13" s="50">
        <f>TRUNC(L13*K13,2)</f>
        <v>308596.64</v>
      </c>
    </row>
    <row r="14" spans="1:13">
      <c r="A14" t="s">
        <v>139</v>
      </c>
      <c r="B14">
        <v>3820</v>
      </c>
      <c r="C14" s="47">
        <f>+B14-TRUNC(B14,2)</f>
        <v>0</v>
      </c>
      <c r="E14">
        <f>LEN(A14)</f>
        <v>12</v>
      </c>
      <c r="G14" s="48" t="str">
        <f>+A14</f>
        <v>CERCA-6 FIOS</v>
      </c>
      <c r="H14" s="48" t="str">
        <f>VLOOKUP(A14,ORÇAMENTO!$A:$O,6,0)</f>
        <v>Composição</v>
      </c>
      <c r="I14" s="49" t="str">
        <f>VLOOKUP(A14,ORÇAMENTO!$A:$O,8,0)</f>
        <v>CERCA EM ESTACA DE CONCRETO, H=2,30m, ESPAÇADAS A CADA 2,50m, COM 06 FIOS DE ARAME FARPADO E ALTURA LIVRE DE 1,80m, INCLUSIVE MOURÃO ESCORA E FIXAÇÃO</v>
      </c>
      <c r="J14" s="48" t="str">
        <f>VLOOKUP(A14,ORÇAMENTO!$A:$O,9,0)</f>
        <v>M</v>
      </c>
      <c r="K14" s="50">
        <f>+B14</f>
        <v>3820</v>
      </c>
      <c r="L14" s="50">
        <f>VLOOKUP(A14,ORÇAMENTO!$A:$O,13,0)</f>
        <v>73.92</v>
      </c>
      <c r="M14" s="50">
        <f>TRUNC(L14*K14,2)</f>
        <v>282374.40000000002</v>
      </c>
    </row>
    <row r="15" spans="1:13">
      <c r="A15" t="s">
        <v>261</v>
      </c>
      <c r="B15">
        <v>6</v>
      </c>
      <c r="C15" s="47">
        <f>+B15-TRUNC(B15,2)</f>
        <v>0</v>
      </c>
      <c r="E15">
        <f>LEN(A15)</f>
        <v>10</v>
      </c>
      <c r="G15" s="48" t="str">
        <f>+A15</f>
        <v>TOCO-1500B</v>
      </c>
      <c r="H15" s="48" t="str">
        <f>VLOOKUP(A15,ORÇAMENTO!$A:$O,6,0)</f>
        <v>Composição</v>
      </c>
      <c r="I15" s="49" t="str">
        <f>VLOOKUP(A15,ORÇAMENTO!$A:$O,8,0)</f>
        <v>INSTALAÇÃO DE TOCO EM AÇO CARBONO ASTM A36, DN 1500MM, L=1,50M, FLANGE-FLANGE, PN10</v>
      </c>
      <c r="J15" s="48" t="str">
        <f>VLOOKUP(A15,ORÇAMENTO!$A:$O,9,0)</f>
        <v>UNID</v>
      </c>
      <c r="K15" s="50">
        <f>+B15</f>
        <v>6</v>
      </c>
      <c r="L15" s="50">
        <f>VLOOKUP(A15,ORÇAMENTO!$A:$O,13,0)</f>
        <v>45246.1</v>
      </c>
      <c r="M15" s="50">
        <f>TRUNC(L15*K15,2)</f>
        <v>271476.59999999998</v>
      </c>
    </row>
    <row r="16" spans="1:13">
      <c r="A16" t="s">
        <v>610</v>
      </c>
      <c r="B16">
        <v>1206</v>
      </c>
      <c r="C16" s="47">
        <f>+B16-TRUNC(B16,2)</f>
        <v>0</v>
      </c>
      <c r="E16">
        <f>LEN(A16)</f>
        <v>11</v>
      </c>
      <c r="G16" s="48" t="str">
        <f>+A16</f>
        <v>ENROC-MECAN</v>
      </c>
      <c r="H16" s="48" t="str">
        <f>VLOOKUP(A16,ORÇAMENTO!$A:$O,6,0)</f>
        <v>Composição</v>
      </c>
      <c r="I16" s="49" t="str">
        <f>VLOOKUP(A16,ORÇAMENTO!$A:$O,8,0)</f>
        <v>ENROCAMENTO DE PEDRA ESPALHADA E COMPACTADA MECANICAMENTE (DIÂMETRO MÍNIMO DE 30 CM) - PEDRA DE MÃO COMERCIAL – FORNECIMENTO E ASSENTAMENTO</v>
      </c>
      <c r="J16" s="48" t="str">
        <f>VLOOKUP(A16,ORÇAMENTO!$A:$O,9,0)</f>
        <v>M3</v>
      </c>
      <c r="K16" s="50">
        <f>+B16</f>
        <v>1206</v>
      </c>
      <c r="L16" s="50">
        <f>VLOOKUP(A16,ORÇAMENTO!$A:$O,13,0)</f>
        <v>204.69</v>
      </c>
      <c r="M16" s="50">
        <f>TRUNC(L16*K16,2)</f>
        <v>246856.14</v>
      </c>
    </row>
    <row r="17" spans="1:13">
      <c r="A17" t="s">
        <v>252</v>
      </c>
      <c r="B17">
        <v>4</v>
      </c>
      <c r="C17" s="47">
        <f>+B17-TRUNC(B17,2)</f>
        <v>0</v>
      </c>
      <c r="E17">
        <f>LEN(A17)</f>
        <v>9</v>
      </c>
      <c r="G17" s="48" t="str">
        <f>+A17</f>
        <v>TUBO-2000</v>
      </c>
      <c r="H17" s="48" t="str">
        <f>VLOOKUP(A17,ORÇAMENTO!$A:$O,6,0)</f>
        <v>Composição</v>
      </c>
      <c r="I17" s="49" t="str">
        <f>VLOOKUP(A17,ORÇAMENTO!$A:$O,8,0)</f>
        <v>INSTALAÇÃO DE TUBO EM AÇO CARBONO, DN 2000MM, L=6M, FLANGE-FLANGE, PN10</v>
      </c>
      <c r="J17" s="48" t="str">
        <f>VLOOKUP(A17,ORÇAMENTO!$A:$O,9,0)</f>
        <v>UNID</v>
      </c>
      <c r="K17" s="50">
        <f>+B17</f>
        <v>4</v>
      </c>
      <c r="L17" s="50">
        <f>VLOOKUP(A17,ORÇAMENTO!$A:$O,13,0)</f>
        <v>59851.62</v>
      </c>
      <c r="M17" s="50">
        <f>TRUNC(L17*K17,2)</f>
        <v>239406.48</v>
      </c>
    </row>
    <row r="18" spans="1:13">
      <c r="A18" t="s">
        <v>199</v>
      </c>
      <c r="B18">
        <v>5</v>
      </c>
      <c r="C18" s="47">
        <f>+B18-TRUNC(B18,2)</f>
        <v>0</v>
      </c>
      <c r="E18">
        <f>LEN(A18)</f>
        <v>6</v>
      </c>
      <c r="G18" s="48" t="str">
        <f>+A18</f>
        <v>COT-19</v>
      </c>
      <c r="H18" s="48" t="str">
        <f>VLOOKUP(A18,ORÇAMENTO!$A:$O,6,0)</f>
        <v>Cotação</v>
      </c>
      <c r="I18" s="49" t="str">
        <f>VLOOKUP(A18,ORÇAMENTO!$A:$O,8,0)</f>
        <v>TOCO EM AÇO CARBONO ASTM A36, DN 1500MM, L=1,50M, FLANGE-FLANGE  C/ PARAFUSOS , PN10</v>
      </c>
      <c r="J18" s="48" t="str">
        <f>VLOOKUP(A18,ORÇAMENTO!$A:$O,9,0)</f>
        <v>UNID</v>
      </c>
      <c r="K18" s="50">
        <f>+B18</f>
        <v>5</v>
      </c>
      <c r="L18" s="50">
        <f>VLOOKUP(A18,ORÇAMENTO!$A:$O,13,0)</f>
        <v>46576.29</v>
      </c>
      <c r="M18" s="50">
        <f>TRUNC(L18*K18,2)</f>
        <v>232881.45</v>
      </c>
    </row>
    <row r="19" spans="1:13">
      <c r="A19">
        <v>4915653</v>
      </c>
      <c r="B19">
        <v>2487.84</v>
      </c>
      <c r="C19" s="47">
        <f>+B19-TRUNC(B19,2)</f>
        <v>0</v>
      </c>
      <c r="E19">
        <f>LEN(A19)</f>
        <v>7</v>
      </c>
      <c r="G19" s="48">
        <f>+A19</f>
        <v>4915653</v>
      </c>
      <c r="H19" s="48" t="str">
        <f>VLOOKUP(A19,ORÇAMENTO!$A:$O,6,0)</f>
        <v>Serv SICRO</v>
      </c>
      <c r="I19" s="49" t="str">
        <f>VLOOKUP(A19,ORÇAMENTO!$A:$O,8,0)</f>
        <v>SELAGEM SUPERFICIAL DE FISSURAS COM ADESIVO ESTRUTURAL À BASE DE RESINA EPÓXI DE ALTA VISCOSIDADE, INCLUSIVE LIMPEZA SUPERFICIAL - FORNECIMENTO E APLICAÇÃO</v>
      </c>
      <c r="J19" s="48" t="str">
        <f>VLOOKUP(A19,ORÇAMENTO!$A:$O,9,0)</f>
        <v>KG</v>
      </c>
      <c r="K19" s="50">
        <f>+B19</f>
        <v>2487.84</v>
      </c>
      <c r="L19" s="50">
        <f>VLOOKUP(A19,ORÇAMENTO!$A:$O,13,0)</f>
        <v>87.16</v>
      </c>
      <c r="M19" s="50">
        <f>TRUNC(L19*K19,2)</f>
        <v>216840.13</v>
      </c>
    </row>
    <row r="20" spans="1:13">
      <c r="A20">
        <v>97063</v>
      </c>
      <c r="B20">
        <v>8000</v>
      </c>
      <c r="C20" s="47">
        <f>+B20-TRUNC(B20,2)</f>
        <v>0</v>
      </c>
      <c r="E20">
        <f>LEN(A20)</f>
        <v>5</v>
      </c>
      <c r="G20" s="48">
        <f>+A20</f>
        <v>97063</v>
      </c>
      <c r="H20" s="48" t="str">
        <f>VLOOKUP(A20,ORÇAMENTO!$A:$O,6,0)</f>
        <v>Serv SINAPI</v>
      </c>
      <c r="I20" s="49" t="str">
        <f>VLOOKUP(A20,ORÇAMENTO!$A:$O,8,0)</f>
        <v>MONTAGEM E DESMONTAGEM DE ANDAIME MODULAR FACHADEIRO, COM PISO METÁLICO, PARA EDIFÍCIOS COM MULTIPLOS PAVIMENTOS (EXCLUSIVE ANDAIME E LIMPEZA)</v>
      </c>
      <c r="J20" s="48" t="str">
        <f>VLOOKUP(A20,ORÇAMENTO!$A:$O,9,0)</f>
        <v>M2</v>
      </c>
      <c r="K20" s="50">
        <f>+B20</f>
        <v>8000</v>
      </c>
      <c r="L20" s="50">
        <f>VLOOKUP(A20,ORÇAMENTO!$A:$O,13,0)</f>
        <v>24.99</v>
      </c>
      <c r="M20" s="50">
        <f>TRUNC(L20*K20,2)</f>
        <v>199920</v>
      </c>
    </row>
    <row r="21" spans="1:13">
      <c r="A21">
        <v>7499</v>
      </c>
      <c r="B21">
        <v>2190.6799999999998</v>
      </c>
      <c r="C21" s="47">
        <f>+B21-TRUNC(B21,2)</f>
        <v>0</v>
      </c>
      <c r="E21">
        <f>LEN(A21)</f>
        <v>4</v>
      </c>
      <c r="G21" s="48">
        <f>+A21</f>
        <v>7499</v>
      </c>
      <c r="H21" s="48" t="str">
        <f>VLOOKUP(A21,ORÇAMENTO!$A:$O,6,0)</f>
        <v>Composição</v>
      </c>
      <c r="I21" s="49" t="str">
        <f>VLOOKUP(A21,ORÇAMENTO!$A:$O,8,0)</f>
        <v>FORMA PLANA PARA ESTRUTURAS DE CONCRETO EM CHAPA DE MADEIRA COMPENSADA PLASTIFICADA, DE 1,10 X 2,20, ESPESSURA = 17MM, 07 UTILIZACOES. (FABRICACAO, MONTAGEM E DESMONTAGEM) - INCLUSIVE ESCORAMENTO</v>
      </c>
      <c r="J21" s="48" t="str">
        <f>VLOOKUP(A21,ORÇAMENTO!$A:$O,9,0)</f>
        <v>M2</v>
      </c>
      <c r="K21" s="50">
        <f>+B21</f>
        <v>2190.6799999999998</v>
      </c>
      <c r="L21" s="50">
        <f>VLOOKUP(A21,ORÇAMENTO!$A:$O,13,0)</f>
        <v>85.52</v>
      </c>
      <c r="M21" s="50">
        <f>TRUNC(L21*K21,2)</f>
        <v>187346.95</v>
      </c>
    </row>
    <row r="22" spans="1:13">
      <c r="A22">
        <v>5915433</v>
      </c>
      <c r="B22">
        <v>4050.74</v>
      </c>
      <c r="C22" s="47">
        <f>+B22-TRUNC(B22,2)</f>
        <v>0</v>
      </c>
      <c r="E22">
        <f>LEN(A22)</f>
        <v>7</v>
      </c>
      <c r="G22" s="48">
        <f>+A22</f>
        <v>5915433</v>
      </c>
      <c r="H22" s="48" t="str">
        <f>VLOOKUP(A22,ORÇAMENTO!$A:$O,6,0)</f>
        <v>Serv SICRO</v>
      </c>
      <c r="I22" s="49" t="str">
        <f>VLOOKUP(A22,ORÇAMENTO!$A:$O,8,0)</f>
        <v>CARGA, MANOBRA E DESCARGA DE MATERIAL DEMOLIDO EM CAMINHÃO BASCULANTE DE 6 M3 - CARGA MANUAL E DESCARGA LIVRE</v>
      </c>
      <c r="J22" s="48" t="str">
        <f>VLOOKUP(A22,ORÇAMENTO!$A:$O,9,0)</f>
        <v>T</v>
      </c>
      <c r="K22" s="50">
        <f>+B22</f>
        <v>4050.74</v>
      </c>
      <c r="L22" s="50">
        <f>VLOOKUP(A22,ORÇAMENTO!$A:$O,13,0)</f>
        <v>46.23</v>
      </c>
      <c r="M22" s="50">
        <f>TRUNC(L22*K22,2)</f>
        <v>187265.71</v>
      </c>
    </row>
    <row r="23" spans="1:13">
      <c r="A23" t="s">
        <v>192</v>
      </c>
      <c r="B23">
        <v>1</v>
      </c>
      <c r="C23" s="47">
        <f>+B23-TRUNC(B23,2)</f>
        <v>0</v>
      </c>
      <c r="E23">
        <f>LEN(A23)</f>
        <v>6</v>
      </c>
      <c r="G23" s="48" t="str">
        <f>+A23</f>
        <v>COT-12</v>
      </c>
      <c r="H23" s="48" t="str">
        <f>VLOOKUP(A23,ORÇAMENTO!$A:$O,6,0)</f>
        <v>Cotação</v>
      </c>
      <c r="I23" s="49" t="str">
        <f>VLOOKUP(A23,ORÇAMENTO!$A:$O,8,0)</f>
        <v>JUNTA DE EXPANSÃO, FLANGEADA / PARAFUSOS , DN 2000mm, PN 10</v>
      </c>
      <c r="J23" s="48" t="str">
        <f>VLOOKUP(A23,ORÇAMENTO!$A:$O,9,0)</f>
        <v>UNID</v>
      </c>
      <c r="K23" s="50">
        <f>+B23</f>
        <v>1</v>
      </c>
      <c r="L23" s="50">
        <f>VLOOKUP(A23,ORÇAMENTO!$A:$O,13,0)</f>
        <v>168545.12</v>
      </c>
      <c r="M23" s="50">
        <f>TRUNC(L23*K23,2)</f>
        <v>168545.12</v>
      </c>
    </row>
    <row r="24" spans="1:13">
      <c r="A24" t="s">
        <v>609</v>
      </c>
      <c r="B24">
        <v>40320</v>
      </c>
      <c r="C24" s="47">
        <f>+B24-TRUNC(B24,2)</f>
        <v>0</v>
      </c>
      <c r="E24">
        <f>LEN(A24)</f>
        <v>7</v>
      </c>
      <c r="G24" s="48" t="str">
        <f>+A24</f>
        <v>LIMPEZA</v>
      </c>
      <c r="H24" s="48" t="str">
        <f>VLOOKUP(A24,ORÇAMENTO!$A:$O,6,0)</f>
        <v>Composição</v>
      </c>
      <c r="I24" s="49" t="str">
        <f>VLOOKUP(A24,ORÇAMENTO!$A:$O,8,0)</f>
        <v>DESMATAMENTO, DESTOCAMENTO, LIMPEZA MANUAL DOS TALUDES COM CORTE DE ÁRVORES COMPREENDENDO: DERRUBADA, QUEIMA, ENLEIRAMENTO E REQUEIMA</v>
      </c>
      <c r="J24" s="48" t="str">
        <f>VLOOKUP(A24,ORÇAMENTO!$A:$O,9,0)</f>
        <v>M2</v>
      </c>
      <c r="K24" s="50">
        <f>+B24</f>
        <v>40320</v>
      </c>
      <c r="L24" s="50">
        <f>VLOOKUP(A24,ORÇAMENTO!$A:$O,13,0)</f>
        <v>4.04</v>
      </c>
      <c r="M24" s="50">
        <f>TRUNC(L24*K24,2)</f>
        <v>162892.79999999999</v>
      </c>
    </row>
    <row r="25" spans="1:13">
      <c r="A25">
        <v>407819</v>
      </c>
      <c r="B25">
        <v>10045.040000000001</v>
      </c>
      <c r="C25" s="47">
        <f>+B25-TRUNC(B25,2)</f>
        <v>0</v>
      </c>
      <c r="E25">
        <f>LEN(A25)</f>
        <v>6</v>
      </c>
      <c r="G25" s="48">
        <f>+A25</f>
        <v>407819</v>
      </c>
      <c r="H25" s="48" t="str">
        <f>VLOOKUP(A25,ORÇAMENTO!$A:$O,6,0)</f>
        <v>Serv SICRO</v>
      </c>
      <c r="I25" s="49" t="str">
        <f>VLOOKUP(A25,ORÇAMENTO!$A:$O,8,0)</f>
        <v>ARMAÇÃO EM AÇO CA-50 - FORNECIMENTO, PREPARO E COLOCAÇÃO</v>
      </c>
      <c r="J25" s="48" t="str">
        <f>VLOOKUP(A25,ORÇAMENTO!$A:$O,9,0)</f>
        <v>KG</v>
      </c>
      <c r="K25" s="50">
        <f>+B25</f>
        <v>10045.040000000001</v>
      </c>
      <c r="L25" s="50">
        <f>VLOOKUP(A25,ORÇAMENTO!$A:$O,13,0)</f>
        <v>15.32</v>
      </c>
      <c r="M25" s="50">
        <f>TRUNC(L25*K25,2)</f>
        <v>153890.01</v>
      </c>
    </row>
    <row r="26" spans="1:13">
      <c r="A26" t="s">
        <v>241</v>
      </c>
      <c r="B26">
        <v>40</v>
      </c>
      <c r="C26" s="47">
        <f>+B26-TRUNC(B26,2)</f>
        <v>0</v>
      </c>
      <c r="E26">
        <f>LEN(A26)</f>
        <v>9</v>
      </c>
      <c r="G26" s="48" t="str">
        <f>+A26</f>
        <v>TUB-1500A</v>
      </c>
      <c r="H26" s="48" t="str">
        <f>VLOOKUP(A26,ORÇAMENTO!$A:$O,6,0)</f>
        <v>Composição</v>
      </c>
      <c r="I26" s="49" t="str">
        <f>VLOOKUP(A26,ORÇAMENTO!$A:$O,8,0)</f>
        <v>DESMONTAGEM DE TUBULAÇÃO EM AÇO CARBONO DN 1500MM</v>
      </c>
      <c r="J26" s="48" t="str">
        <f>VLOOKUP(A26,ORÇAMENTO!$A:$O,9,0)</f>
        <v>M</v>
      </c>
      <c r="K26" s="50">
        <f>+B26</f>
        <v>40</v>
      </c>
      <c r="L26" s="50">
        <f>VLOOKUP(A26,ORÇAMENTO!$A:$O,13,0)</f>
        <v>3799.9</v>
      </c>
      <c r="M26" s="50">
        <f>TRUNC(L26*K26,2)</f>
        <v>151996</v>
      </c>
    </row>
    <row r="27" spans="1:13">
      <c r="A27" t="s">
        <v>269</v>
      </c>
      <c r="B27">
        <v>1</v>
      </c>
      <c r="C27" s="47">
        <f>+B27-TRUNC(B27,2)</f>
        <v>0</v>
      </c>
      <c r="E27">
        <f>LEN(A27)</f>
        <v>9</v>
      </c>
      <c r="G27" s="48" t="str">
        <f>+A27</f>
        <v>INST-COMP</v>
      </c>
      <c r="H27" s="48" t="str">
        <f>VLOOKUP(A27,ORÇAMENTO!$A:$O,6,0)</f>
        <v>Composição</v>
      </c>
      <c r="I27" s="49" t="str">
        <f>VLOOKUP(A27,ORÇAMENTO!$A:$O,8,0)</f>
        <v>RECUPERAÇÃO E INSTALAÇÃO DE COMPORTA VAGÃO, INCLUSIVE GUIAS</v>
      </c>
      <c r="J27" s="48" t="str">
        <f>VLOOKUP(A27,ORÇAMENTO!$A:$O,9,0)</f>
        <v>UNID</v>
      </c>
      <c r="K27" s="50">
        <f>+B27</f>
        <v>1</v>
      </c>
      <c r="L27" s="50">
        <f>VLOOKUP(A27,ORÇAMENTO!$A:$O,13,0)</f>
        <v>149826.88</v>
      </c>
      <c r="M27" s="50">
        <f>TRUNC(L27*K27,2)</f>
        <v>149826.88</v>
      </c>
    </row>
    <row r="28" spans="1:13">
      <c r="A28" t="s">
        <v>201</v>
      </c>
      <c r="B28">
        <v>1</v>
      </c>
      <c r="C28" s="47">
        <f>+B28-TRUNC(B28,2)</f>
        <v>0</v>
      </c>
      <c r="E28">
        <f>LEN(A28)</f>
        <v>6</v>
      </c>
      <c r="G28" s="48" t="str">
        <f>+A28</f>
        <v>COT-21</v>
      </c>
      <c r="H28" s="48" t="str">
        <f>VLOOKUP(A28,ORÇAMENTO!$A:$O,6,0)</f>
        <v>Cotação</v>
      </c>
      <c r="I28" s="49" t="str">
        <f>VLOOKUP(A28,ORÇAMENTO!$A:$O,8,0)</f>
        <v>MONOVIA COM TALHA CAP 5 TON COMPRIMENTO 8 METROS, ELEVAÇÃO DE 60 M</v>
      </c>
      <c r="J28" s="48" t="str">
        <f>VLOOKUP(A28,ORÇAMENTO!$A:$O,9,0)</f>
        <v>UNID</v>
      </c>
      <c r="K28" s="50">
        <f>+B28</f>
        <v>1</v>
      </c>
      <c r="L28" s="50">
        <f>VLOOKUP(A28,ORÇAMENTO!$A:$O,13,0)</f>
        <v>144215.28</v>
      </c>
      <c r="M28" s="50">
        <f>TRUNC(L28*K28,2)</f>
        <v>144215.28</v>
      </c>
    </row>
    <row r="29" spans="1:13">
      <c r="A29" t="s">
        <v>265</v>
      </c>
      <c r="B29">
        <v>2</v>
      </c>
      <c r="C29" s="47">
        <f>+B29-TRUNC(B29,2)</f>
        <v>0</v>
      </c>
      <c r="E29">
        <f>LEN(A29)</f>
        <v>10</v>
      </c>
      <c r="G29" s="48" t="str">
        <f>+A29</f>
        <v>INST-VDISP</v>
      </c>
      <c r="H29" s="48" t="str">
        <f>VLOOKUP(A29,ORÇAMENTO!$A:$O,6,0)</f>
        <v>Composição</v>
      </c>
      <c r="I29" s="49" t="str">
        <f>VLOOKUP(A29,ORÇAMENTO!$A:$O,8,0)</f>
        <v>INSTALAÇÃO DE VÁLVULA DISPERSORA COM COMANDO HIDRAULICO DN 1000MM, INCLUINDO MONTAGEM DE SUB-CONJUNTOS,  UNIDADE HIDRÁULICA, QUADRO DE COMANDO E TESTES OPERACIONAIS  (INCLUSO TODOS MATERIAIS/PEÇAS PARA INSTALAÇÃO)</v>
      </c>
      <c r="J29" s="48" t="str">
        <f>VLOOKUP(A29,ORÇAMENTO!$A:$O,9,0)</f>
        <v>UNID</v>
      </c>
      <c r="K29" s="50">
        <f>+B29</f>
        <v>2</v>
      </c>
      <c r="L29" s="50">
        <f>VLOOKUP(A29,ORÇAMENTO!$A:$O,13,0)</f>
        <v>69557.399999999994</v>
      </c>
      <c r="M29" s="50">
        <f>TRUNC(L29*K29,2)</f>
        <v>139114.79999999999</v>
      </c>
    </row>
    <row r="30" spans="1:13">
      <c r="A30">
        <v>3108001</v>
      </c>
      <c r="B30">
        <v>1275.24</v>
      </c>
      <c r="C30" s="47">
        <f>+B30-TRUNC(B30,2)</f>
        <v>0</v>
      </c>
      <c r="E30">
        <f>LEN(A30)</f>
        <v>7</v>
      </c>
      <c r="G30" s="48">
        <f>+A30</f>
        <v>3108001</v>
      </c>
      <c r="H30" s="48" t="str">
        <f>VLOOKUP(A30,ORÇAMENTO!$A:$O,6,0)</f>
        <v>Serv SICRO</v>
      </c>
      <c r="I30" s="49" t="str">
        <f>VLOOKUP(A30,ORÇAMENTO!$A:$O,8,0)</f>
        <v>FÔRMAS DE COMPENSADO RESINADO 12 MM - USO GERAL - UTILIZAÇÃO DE 3 VEZES - CONFECÇÃO, INSTALAÇÃO E RETIRADA</v>
      </c>
      <c r="J30" s="48" t="str">
        <f>VLOOKUP(A30,ORÇAMENTO!$A:$O,9,0)</f>
        <v>M2</v>
      </c>
      <c r="K30" s="50">
        <f>+B30</f>
        <v>1275.24</v>
      </c>
      <c r="L30" s="50">
        <f>VLOOKUP(A30,ORÇAMENTO!$A:$O,13,0)</f>
        <v>107.5</v>
      </c>
      <c r="M30" s="50">
        <f>TRUNC(L30*K30,2)</f>
        <v>137088.29999999999</v>
      </c>
    </row>
    <row r="31" spans="1:13">
      <c r="A31" t="s">
        <v>236</v>
      </c>
      <c r="B31">
        <v>1</v>
      </c>
      <c r="C31" s="47">
        <f>+B31-TRUNC(B31,2)</f>
        <v>0</v>
      </c>
      <c r="E31">
        <f>LEN(A31)</f>
        <v>6</v>
      </c>
      <c r="G31" s="48" t="str">
        <f>+A31</f>
        <v>COT-27</v>
      </c>
      <c r="H31" s="48" t="str">
        <f>VLOOKUP(A31,ORÇAMENTO!$A:$O,6,0)</f>
        <v>Cotação</v>
      </c>
      <c r="I31" s="49" t="str">
        <f>VLOOKUP(A31,ORÇAMENTO!$A:$O,8,0)</f>
        <v>QUADRO DE AUTOMAÇÃO DA UAC COM CLP S7-1200 1214C DC/DC/DC, MODULO COMUNICAÇÃO RS-485 CM1241, EXPANSÃO DE 8 ENTRADAS ANALÓGICAS SM1231, EXPANSÃO DE 8 ENTRADAS DIGITAIS SM1221, EXPANSÃO DE 8 ENTRADAS E 8 SAÍDAS DIGITAIS SM1223, FONTE 24VCC 60W, NOBREAK 24VCC 6ª, SWITCH SCLANCE 6 PORTAS 2 PORTAS POE, IHM KP-300 PN 3" MONO, RÁDIO UBIQUITI AIRMAX NANOSTATION2 MIMO, RÁDIO MODEM COM GPS, BATERIA SELADA, LÂMPADA, PROTETOR DE SURTO, DISJUNTORES, CONECTORES, CABOS, RELES, BORNES, TOMADA DE SOBREPOR, SENSOR DE INTRUSÃO TIPO MICRO SWITCH, CANALETAS, TRILHO, CAIXA DE MONTAGEM METÁLICA COM CHAPA DE MONTAGEM DE 1,5MM, PINTURA EM EPÓXI NA COR CINZA, ACESSÓRIO E MONTAGEM.</v>
      </c>
      <c r="J31" s="48" t="str">
        <f>VLOOKUP(A31,ORÇAMENTO!$A:$O,9,0)</f>
        <v>UNID</v>
      </c>
      <c r="K31" s="50">
        <f>+B31</f>
        <v>1</v>
      </c>
      <c r="L31" s="50">
        <f>VLOOKUP(A31,ORÇAMENTO!$A:$O,13,0)</f>
        <v>130303.65</v>
      </c>
      <c r="M31" s="50">
        <f>TRUNC(L31*K31,2)</f>
        <v>130303.65</v>
      </c>
    </row>
    <row r="32" spans="1:13">
      <c r="A32" t="s">
        <v>685</v>
      </c>
      <c r="B32">
        <v>1</v>
      </c>
      <c r="C32" s="47">
        <f>+B32-TRUNC(B32,2)</f>
        <v>0</v>
      </c>
      <c r="E32">
        <f>LEN(A32)</f>
        <v>10</v>
      </c>
      <c r="G32" s="48" t="str">
        <f>+A32</f>
        <v>COMPOS.016</v>
      </c>
      <c r="H32" s="48" t="str">
        <f>VLOOKUP(A32,ORÇAMENTO!$A:$O,6,0)</f>
        <v>Composição</v>
      </c>
      <c r="I32" s="49" t="str">
        <f>VLOOKUP(A32,ORÇAMENTO!$A:$O,8,0)</f>
        <v>ILUMINAÇÃO DA GALERIA DE DRENAGEM DA BARRAGEM</v>
      </c>
      <c r="J32" s="48" t="str">
        <f>VLOOKUP(A32,ORÇAMENTO!$A:$O,9,0)</f>
        <v>UNID</v>
      </c>
      <c r="K32" s="50">
        <f>+B32</f>
        <v>1</v>
      </c>
      <c r="L32" s="50">
        <f>VLOOKUP(A32,ORÇAMENTO!$A:$O,13,0)</f>
        <v>125745.74</v>
      </c>
      <c r="M32" s="50">
        <f>TRUNC(L32*K32,2)</f>
        <v>125745.74</v>
      </c>
    </row>
    <row r="33" spans="1:13">
      <c r="A33" t="s">
        <v>200</v>
      </c>
      <c r="B33">
        <v>2</v>
      </c>
      <c r="C33" s="47">
        <f>+B33-TRUNC(B33,2)</f>
        <v>0</v>
      </c>
      <c r="E33">
        <f>LEN(A33)</f>
        <v>6</v>
      </c>
      <c r="G33" s="48" t="str">
        <f>+A33</f>
        <v>COT-20</v>
      </c>
      <c r="H33" s="48" t="str">
        <f>VLOOKUP(A33,ORÇAMENTO!$A:$O,6,0)</f>
        <v>Cotação</v>
      </c>
      <c r="I33" s="49" t="str">
        <f>VLOOKUP(A33,ORÇAMENTO!$A:$O,8,0)</f>
        <v xml:space="preserve">REDUÇÃO EM AÇO ASTM A36, DN1500X1000MM, FLANGEADA C/ PARAFUSOS , PN10 </v>
      </c>
      <c r="J33" s="48" t="str">
        <f>VLOOKUP(A33,ORÇAMENTO!$A:$O,9,0)</f>
        <v>UNID</v>
      </c>
      <c r="K33" s="50">
        <f>+B33</f>
        <v>2</v>
      </c>
      <c r="L33" s="50">
        <f>VLOOKUP(A33,ORÇAMENTO!$A:$O,13,0)</f>
        <v>60863.15</v>
      </c>
      <c r="M33" s="50">
        <f>TRUNC(L33*K33,2)</f>
        <v>121726.3</v>
      </c>
    </row>
    <row r="34" spans="1:13">
      <c r="A34" t="s">
        <v>188</v>
      </c>
      <c r="B34">
        <v>2</v>
      </c>
      <c r="C34" s="47">
        <f>+B34-TRUNC(B34,2)</f>
        <v>0</v>
      </c>
      <c r="E34">
        <f>LEN(A34)</f>
        <v>6</v>
      </c>
      <c r="G34" s="48" t="str">
        <f>+A34</f>
        <v>COT-08</v>
      </c>
      <c r="H34" s="48" t="str">
        <f>VLOOKUP(A34,ORÇAMENTO!$A:$O,6,0)</f>
        <v>Cotação</v>
      </c>
      <c r="I34" s="49" t="str">
        <f>VLOOKUP(A34,ORÇAMENTO!$A:$O,8,0)</f>
        <v>TUBO EM AÇO CARBONO ASTM A36, DN 1000MM, L=3,77m , FLANGE-FLANGE C/ PARAFUSOS , PN10</v>
      </c>
      <c r="J34" s="48" t="str">
        <f>VLOOKUP(A34,ORÇAMENTO!$A:$O,9,0)</f>
        <v>UNID</v>
      </c>
      <c r="K34" s="50">
        <f>+B34</f>
        <v>2</v>
      </c>
      <c r="L34" s="50">
        <f>VLOOKUP(A34,ORÇAMENTO!$A:$O,13,0)</f>
        <v>60640.47</v>
      </c>
      <c r="M34" s="50">
        <f>TRUNC(L34*K34,2)</f>
        <v>121280.94</v>
      </c>
    </row>
    <row r="35" spans="1:13">
      <c r="A35" t="s">
        <v>32</v>
      </c>
      <c r="B35">
        <v>218</v>
      </c>
      <c r="C35" s="47">
        <f>+B35-TRUNC(B35,2)</f>
        <v>0</v>
      </c>
      <c r="E35">
        <f>LEN(A35)</f>
        <v>9</v>
      </c>
      <c r="G35" s="48" t="str">
        <f>+A35</f>
        <v>73805/001</v>
      </c>
      <c r="H35" s="48" t="str">
        <f>VLOOKUP(A35,ORÇAMENTO!$A:$O,6,0)</f>
        <v>Composição</v>
      </c>
      <c r="I35" s="49" t="str">
        <f>VLOOKUP(A35,ORÇAMENTO!$A:$O,8,0)</f>
        <v>BARRACAO DE OBRA PARA ALOJAMENTO/ESCRITORIO, PISO EM PINHO 3A, PAREDESEM COMPENSADO 10MM, COBERTURA EM TELHA FIBROCIMENTO 6MM, INCLUSO INSTALACOES ELETRICAS E ESQUADRIAS. REAPROVEITADO 5 VEZES</v>
      </c>
      <c r="J35" s="48" t="str">
        <f>VLOOKUP(A35,ORÇAMENTO!$A:$O,9,0)</f>
        <v>M2</v>
      </c>
      <c r="K35" s="50">
        <f>+B35</f>
        <v>218</v>
      </c>
      <c r="L35" s="50">
        <f>VLOOKUP(A35,ORÇAMENTO!$A:$O,13,0)</f>
        <v>555.54</v>
      </c>
      <c r="M35" s="50">
        <f>TRUNC(L35*K35,2)</f>
        <v>121107.72</v>
      </c>
    </row>
    <row r="36" spans="1:13">
      <c r="A36" t="s">
        <v>598</v>
      </c>
      <c r="B36">
        <v>30</v>
      </c>
      <c r="C36" s="47">
        <f>+B36-TRUNC(B36,2)</f>
        <v>0</v>
      </c>
      <c r="E36">
        <f>LEN(A36)</f>
        <v>8</v>
      </c>
      <c r="G36" s="48" t="str">
        <f>+A36</f>
        <v>MERGULHO</v>
      </c>
      <c r="H36" s="48" t="str">
        <f>VLOOKUP(A36,ORÇAMENTO!$A:$O,6,0)</f>
        <v>Cotação</v>
      </c>
      <c r="I36" s="49" t="str">
        <f>VLOOKUP(A36,ORÇAMENTO!$A:$O,8,0)</f>
        <v>EQUIPE DE MERGULHADORES, EQUIPAMENTOS DE MERGULHO, EMBARCAÇÃO AUXILIAR, TALHAS, TIFORS, CABOS DE AÇO, ANILHAS, CABOS DE NYLON, FERRAMENTAS DIVERSAS, MACACOS HIDRÁULICOS, GUINCHOS E OUTROS EQUIPAMENTOS SIMILARES PARA EXECUÇÃO DE SERVIÇOS SUBAQUÁTICOS DE APOIO À OBRA DE RECUPERAÇÃO HIDROMECÂNICA (DER-SP)</v>
      </c>
      <c r="J36" s="48" t="str">
        <f>VLOOKUP(A36,ORÇAMENTO!$A:$O,9,0)</f>
        <v>DIA</v>
      </c>
      <c r="K36" s="50">
        <f>+B36</f>
        <v>30</v>
      </c>
      <c r="L36" s="50">
        <f>VLOOKUP(A36,ORÇAMENTO!$A:$O,13,0)</f>
        <v>3798.56</v>
      </c>
      <c r="M36" s="50">
        <f>TRUNC(L36*K36,2)</f>
        <v>113956.8</v>
      </c>
    </row>
    <row r="37" spans="1:13">
      <c r="A37" t="s">
        <v>633</v>
      </c>
      <c r="B37">
        <v>260.39999999999998</v>
      </c>
      <c r="C37" s="47">
        <f>+B37-TRUNC(B37,2)</f>
        <v>0</v>
      </c>
      <c r="E37">
        <f>LEN(A37)</f>
        <v>8</v>
      </c>
      <c r="G37" s="48" t="str">
        <f>+A37</f>
        <v>1106165a</v>
      </c>
      <c r="H37" s="48" t="str">
        <f>VLOOKUP(A37,ORÇAMENTO!$A:$O,6,0)</f>
        <v>Composição</v>
      </c>
      <c r="I37" s="49" t="str">
        <f>VLOOKUP(A37,ORÇAMENTO!$A:$O,8,0)</f>
        <v>CONCRETO CICLÓPICO FCK = 15 MPA - CONFECÇÃO EM BETONEIRA E LANÇAMENTO MANUAL</v>
      </c>
      <c r="J37" s="48" t="str">
        <f>VLOOKUP(A37,ORÇAMENTO!$A:$O,9,0)</f>
        <v>M3</v>
      </c>
      <c r="K37" s="50">
        <f>+B37</f>
        <v>260.39999999999998</v>
      </c>
      <c r="L37" s="50">
        <f>VLOOKUP(A37,ORÇAMENTO!$A:$O,13,0)</f>
        <v>428.02</v>
      </c>
      <c r="M37" s="50">
        <f>TRUNC(L37*K37,2)</f>
        <v>111456.4</v>
      </c>
    </row>
    <row r="38" spans="1:13">
      <c r="A38" t="s">
        <v>144</v>
      </c>
      <c r="B38">
        <v>102139.2</v>
      </c>
      <c r="C38" s="47">
        <f>+B38-TRUNC(B38,2)</f>
        <v>0</v>
      </c>
      <c r="E38">
        <f>LEN(A38)</f>
        <v>8</v>
      </c>
      <c r="G38" s="48" t="str">
        <f>+A38</f>
        <v>TRANSP-1</v>
      </c>
      <c r="H38" s="48" t="str">
        <f>VLOOKUP(A38,ORÇAMENTO!$A:$O,6,0)</f>
        <v>Composição</v>
      </c>
      <c r="I38" s="49" t="str">
        <f>VLOOKUP(A38,ORÇAMENTO!$A:$O,8,0)</f>
        <v>MOBILIZAÇÃO E DESMOBILIZAÇÃO - TRANSPORTE DOS EQUIPAMENTOS MOTORIZADOS - RODOVIA PAVIMENTADA</v>
      </c>
      <c r="J38" s="48" t="str">
        <f>VLOOKUP(A38,ORÇAMENTO!$A:$O,9,0)</f>
        <v>TONxKM</v>
      </c>
      <c r="K38" s="50">
        <f>+B38</f>
        <v>102139.2</v>
      </c>
      <c r="L38" s="50">
        <f>VLOOKUP(A38,ORÇAMENTO!$A:$O,13,0)</f>
        <v>1.07</v>
      </c>
      <c r="M38" s="50">
        <f>TRUNC(L38*K38,2)</f>
        <v>109288.94</v>
      </c>
    </row>
    <row r="39" spans="1:13">
      <c r="A39" t="s">
        <v>253</v>
      </c>
      <c r="B39">
        <v>2</v>
      </c>
      <c r="C39" s="47">
        <f>+B39-TRUNC(B39,2)</f>
        <v>0</v>
      </c>
      <c r="E39">
        <f>LEN(A39)</f>
        <v>10</v>
      </c>
      <c r="G39" s="48" t="str">
        <f>+A39</f>
        <v>TOCO-2000B</v>
      </c>
      <c r="H39" s="48" t="str">
        <f>VLOOKUP(A39,ORÇAMENTO!$A:$O,6,0)</f>
        <v>Composição</v>
      </c>
      <c r="I39" s="49" t="str">
        <f>VLOOKUP(A39,ORÇAMENTO!$A:$O,8,0)</f>
        <v>INSTALAÇÃO DE TOCO EM AÇO ASTM A36, DN 2000MM, L=4M, FLANGE-FLANGE, PN10</v>
      </c>
      <c r="J39" s="48" t="str">
        <f>VLOOKUP(A39,ORÇAMENTO!$A:$O,9,0)</f>
        <v>UNID</v>
      </c>
      <c r="K39" s="50">
        <f>+B39</f>
        <v>2</v>
      </c>
      <c r="L39" s="50">
        <f>VLOOKUP(A39,ORÇAMENTO!$A:$O,13,0)</f>
        <v>51505.599999999999</v>
      </c>
      <c r="M39" s="50">
        <f>TRUNC(L39*K39,2)</f>
        <v>103011.2</v>
      </c>
    </row>
    <row r="40" spans="1:13">
      <c r="A40" t="s">
        <v>180</v>
      </c>
      <c r="B40">
        <v>1</v>
      </c>
      <c r="C40" s="47">
        <f>+B40-TRUNC(B40,2)</f>
        <v>0</v>
      </c>
      <c r="E40">
        <f>LEN(A40)</f>
        <v>6</v>
      </c>
      <c r="G40" s="48" t="str">
        <f>+A40</f>
        <v>COT-01</v>
      </c>
      <c r="H40" s="48" t="str">
        <f>VLOOKUP(A40,ORÇAMENTO!$A:$O,6,0)</f>
        <v>Cotação</v>
      </c>
      <c r="I40" s="49" t="str">
        <f>VLOOKUP(A40,ORÇAMENTO!$A:$O,8,0)</f>
        <v>AMPLIAÇÃO EM AÇO ASTM A36,DN 1500 X 2000mm, ESP 12,7mm, FLANGE-FLANGE, PN10</v>
      </c>
      <c r="J40" s="48" t="str">
        <f>VLOOKUP(A40,ORÇAMENTO!$A:$O,9,0)</f>
        <v>UNID</v>
      </c>
      <c r="K40" s="50">
        <f>+B40</f>
        <v>1</v>
      </c>
      <c r="L40" s="50">
        <f>VLOOKUP(A40,ORÇAMENTO!$A:$O,13,0)</f>
        <v>98108.62</v>
      </c>
      <c r="M40" s="50">
        <f>TRUNC(L40*K40,2)</f>
        <v>98108.62</v>
      </c>
    </row>
    <row r="41" spans="1:13">
      <c r="A41" t="s">
        <v>197</v>
      </c>
      <c r="B41">
        <v>1</v>
      </c>
      <c r="C41" s="47">
        <f>+B41-TRUNC(B41,2)</f>
        <v>0</v>
      </c>
      <c r="E41">
        <f>LEN(A41)</f>
        <v>6</v>
      </c>
      <c r="G41" s="48" t="str">
        <f>+A41</f>
        <v>COT-17</v>
      </c>
      <c r="H41" s="48" t="str">
        <f>VLOOKUP(A41,ORÇAMENTO!$A:$O,6,0)</f>
        <v>Cotação</v>
      </c>
      <c r="I41" s="49" t="str">
        <f>VLOOKUP(A41,ORÇAMENTO!$A:$O,8,0)</f>
        <v>REDUÇÃO EM AÇO ASTM A36, DN2000X1500MM, FLANGEADA C/ PARAFUSOS  , PN10</v>
      </c>
      <c r="J41" s="48" t="str">
        <f>VLOOKUP(A41,ORÇAMENTO!$A:$O,9,0)</f>
        <v>UNID</v>
      </c>
      <c r="K41" s="50">
        <f>+B41</f>
        <v>1</v>
      </c>
      <c r="L41" s="50">
        <f>VLOOKUP(A41,ORÇAMENTO!$A:$O,13,0)</f>
        <v>98108.62</v>
      </c>
      <c r="M41" s="50">
        <f>TRUNC(L41*K41,2)</f>
        <v>98108.62</v>
      </c>
    </row>
    <row r="42" spans="1:13">
      <c r="A42" t="s">
        <v>238</v>
      </c>
      <c r="B42">
        <v>1</v>
      </c>
      <c r="C42" s="47">
        <f>+B42-TRUNC(B42,2)</f>
        <v>0</v>
      </c>
      <c r="E42">
        <f>LEN(A42)</f>
        <v>6</v>
      </c>
      <c r="G42" s="48" t="str">
        <f>+A42</f>
        <v>COT-29</v>
      </c>
      <c r="H42" s="48" t="str">
        <f>VLOOKUP(A42,ORÇAMENTO!$A:$O,6,0)</f>
        <v>Cotação</v>
      </c>
      <c r="I42" s="49" t="str">
        <f>VLOOKUP(A42,ORÇAMENTO!$A:$O,8,0)</f>
        <v>QUADRO DE SENSORES COM CLP S7-1200 1214C DC/DC/DC, MODULO COMUNICAÇÃO RS-485 CM1241, FONTE 24VCC 60W, NOBREAK 24VCC 6A, RÁDIO UBIQUITI AIRMAX NANOSTATION2 MIMO, BATERIA SELADA, LÂMPADA, PROTETOR DE SURTO, DISJUNTORES, CONECTORES, CABOS, RELES, BORNES, TOMADA DE SOBREPOR, SENSOR DE INTRUSÃO TIPO MICRO SWITCH, CANALETAS, TRILHO, CAIXA DE MONTAGEM METÁLICA COM CHAPA DE MONTAGEM DE 1,5MM, PINTURA EM EPÓXI NA COR CINZA, ACESSÓRIO E MONTAGEM.</v>
      </c>
      <c r="J42" s="48" t="str">
        <f>VLOOKUP(A42,ORÇAMENTO!$A:$O,9,0)</f>
        <v>UNID</v>
      </c>
      <c r="K42" s="50">
        <f>+B42</f>
        <v>1</v>
      </c>
      <c r="L42" s="50">
        <f>VLOOKUP(A42,ORÇAMENTO!$A:$O,13,0)</f>
        <v>93138.3</v>
      </c>
      <c r="M42" s="50">
        <f>TRUNC(L42*K42,2)</f>
        <v>93138.3</v>
      </c>
    </row>
    <row r="43" spans="1:13">
      <c r="A43" t="s">
        <v>145</v>
      </c>
      <c r="B43">
        <v>121944.24</v>
      </c>
      <c r="C43" s="47">
        <f>+B43-TRUNC(B43,2)</f>
        <v>0</v>
      </c>
      <c r="E43">
        <f>LEN(A43)</f>
        <v>8</v>
      </c>
      <c r="G43" s="48" t="str">
        <f>+A43</f>
        <v>TRANSP-3</v>
      </c>
      <c r="H43" s="48" t="str">
        <f>VLOOKUP(A43,ORÇAMENTO!$A:$O,6,0)</f>
        <v>Composição</v>
      </c>
      <c r="I43" s="49" t="str">
        <f>VLOOKUP(A43,ORÇAMENTO!$A:$O,8,0)</f>
        <v>MOBILIZAÇÃO E DESMOBILIZAÇÃO - TRANSPORTE COM CAVALO MECÂNICO DOS EQUIPAMENTOS PESADOS - RODOVIA PAVIMENTADA</v>
      </c>
      <c r="J43" s="48" t="str">
        <f>VLOOKUP(A43,ORÇAMENTO!$A:$O,9,0)</f>
        <v>TONxKM</v>
      </c>
      <c r="K43" s="50">
        <f>+B43</f>
        <v>121944.24</v>
      </c>
      <c r="L43" s="50">
        <f>VLOOKUP(A43,ORÇAMENTO!$A:$O,13,0)</f>
        <v>0.75</v>
      </c>
      <c r="M43" s="50">
        <f>TRUNC(L43*K43,2)</f>
        <v>91458.18</v>
      </c>
    </row>
    <row r="44" spans="1:13">
      <c r="A44" t="s">
        <v>255</v>
      </c>
      <c r="B44">
        <v>1</v>
      </c>
      <c r="C44" s="47">
        <f>+B44-TRUNC(B44,2)</f>
        <v>0</v>
      </c>
      <c r="E44">
        <f>LEN(A44)</f>
        <v>10</v>
      </c>
      <c r="G44" s="48" t="str">
        <f>+A44</f>
        <v>DERIV-2000</v>
      </c>
      <c r="H44" s="48" t="str">
        <f>VLOOKUP(A44,ORÇAMENTO!$A:$O,6,0)</f>
        <v>Composição</v>
      </c>
      <c r="I44" s="49" t="str">
        <f>VLOOKUP(A44,ORÇAMENTO!$A:$O,8,0)</f>
        <v>INSTALAÇÃO DE DERIVAÇÃO TIPO Y, EM AÇO ASTM A36, DN 2000*1500MM ESP.12,7mm, FLANGEADA, PN10</v>
      </c>
      <c r="J44" s="48" t="str">
        <f>VLOOKUP(A44,ORÇAMENTO!$A:$O,9,0)</f>
        <v>UNID</v>
      </c>
      <c r="K44" s="50">
        <f>+B44</f>
        <v>1</v>
      </c>
      <c r="L44" s="50">
        <f>VLOOKUP(A44,ORÇAMENTO!$A:$O,13,0)</f>
        <v>91278.26</v>
      </c>
      <c r="M44" s="50">
        <f>TRUNC(L44*K44,2)</f>
        <v>91278.26</v>
      </c>
    </row>
    <row r="45" spans="1:13">
      <c r="A45" t="s">
        <v>276</v>
      </c>
      <c r="B45">
        <v>1</v>
      </c>
      <c r="C45" s="47">
        <f>+B45-TRUNC(B45,2)</f>
        <v>0</v>
      </c>
      <c r="E45">
        <f>LEN(A45)</f>
        <v>6</v>
      </c>
      <c r="G45" s="48" t="str">
        <f>+A45</f>
        <v>COT-38</v>
      </c>
      <c r="H45" s="48" t="str">
        <f>VLOOKUP(A45,ORÇAMENTO!$A:$O,6,0)</f>
        <v>Cotação</v>
      </c>
      <c r="I45" s="49" t="str">
        <f>VLOOKUP(A45,ORÇAMENTO!$A:$O,8,0)</f>
        <v>MATERIAL DA INFRAESTRUTURA E ACESSÓRIOS.</v>
      </c>
      <c r="J45" s="48" t="str">
        <f>VLOOKUP(A45,ORÇAMENTO!$A:$O,9,0)</f>
        <v>UNID</v>
      </c>
      <c r="K45" s="50">
        <f>+B45</f>
        <v>1</v>
      </c>
      <c r="L45" s="50">
        <f>VLOOKUP(A45,ORÇAMENTO!$A:$O,13,0)</f>
        <v>91156.51</v>
      </c>
      <c r="M45" s="50">
        <f>TRUNC(L45*K45,2)</f>
        <v>91156.51</v>
      </c>
    </row>
    <row r="46" spans="1:13">
      <c r="A46" t="s">
        <v>182</v>
      </c>
      <c r="B46">
        <v>1</v>
      </c>
      <c r="C46" s="47">
        <f>+B46-TRUNC(B46,2)</f>
        <v>0</v>
      </c>
      <c r="E46">
        <f>LEN(A46)</f>
        <v>6</v>
      </c>
      <c r="G46" s="48" t="str">
        <f>+A46</f>
        <v>COT-02</v>
      </c>
      <c r="H46" s="48" t="str">
        <f>VLOOKUP(A46,ORÇAMENTO!$A:$O,6,0)</f>
        <v>Cotação</v>
      </c>
      <c r="I46" s="49" t="str">
        <f>VLOOKUP(A46,ORÇAMENTO!$A:$O,8,0)</f>
        <v>TOCO EM AÇO ASTM A36, DN 2000MM, L=2,00 M, FLANGE-FLANGE C/ PARAFUSOS , PN10</v>
      </c>
      <c r="J46" s="48" t="str">
        <f>VLOOKUP(A46,ORÇAMENTO!$A:$O,9,0)</f>
        <v>UNID</v>
      </c>
      <c r="K46" s="50">
        <f>+B46</f>
        <v>1</v>
      </c>
      <c r="L46" s="50">
        <f>VLOOKUP(A46,ORÇAMENTO!$A:$O,13,0)</f>
        <v>90965.14</v>
      </c>
      <c r="M46" s="50">
        <f>TRUNC(L46*K46,2)</f>
        <v>90965.14</v>
      </c>
    </row>
    <row r="47" spans="1:13">
      <c r="A47">
        <v>5915321</v>
      </c>
      <c r="B47">
        <v>101831.38</v>
      </c>
      <c r="C47" s="47">
        <f>+B47-TRUNC(B47,2)</f>
        <v>0</v>
      </c>
      <c r="E47">
        <f>LEN(A47)</f>
        <v>7</v>
      </c>
      <c r="G47" s="48">
        <f>+A47</f>
        <v>5915321</v>
      </c>
      <c r="H47" s="48" t="str">
        <f>VLOOKUP(A47,ORÇAMENTO!$A:$O,6,0)</f>
        <v>Serv SICRO</v>
      </c>
      <c r="I47" s="49" t="str">
        <f>VLOOKUP(A47,ORÇAMENTO!$A:$O,8,0)</f>
        <v>TRANSPORTE COM CAMINHÃO BASCULANTE DE 14 M3 - RODOVIA PAVIMENTADA</v>
      </c>
      <c r="J47" s="48" t="str">
        <f>VLOOKUP(A47,ORÇAMENTO!$A:$O,9,0)</f>
        <v>TKM</v>
      </c>
      <c r="K47" s="50">
        <f>+B47</f>
        <v>101831.38</v>
      </c>
      <c r="L47" s="50">
        <f>VLOOKUP(A47,ORÇAMENTO!$A:$O,13,0)</f>
        <v>0.87</v>
      </c>
      <c r="M47" s="50">
        <f>TRUNC(L47*K47,2)</f>
        <v>88593.3</v>
      </c>
    </row>
    <row r="48" spans="1:13">
      <c r="A48" t="s">
        <v>280</v>
      </c>
      <c r="B48">
        <v>1</v>
      </c>
      <c r="C48" s="47">
        <f>+B48-TRUNC(B48,2)</f>
        <v>0</v>
      </c>
      <c r="E48">
        <f>LEN(A48)</f>
        <v>7</v>
      </c>
      <c r="G48" s="48" t="str">
        <f>+A48</f>
        <v>ANA-001</v>
      </c>
      <c r="H48" s="48" t="str">
        <f>VLOOKUP(A48,ORÇAMENTO!$A:$O,6,0)</f>
        <v>Cotação</v>
      </c>
      <c r="I48" s="49" t="str">
        <f>VLOOKUP(A48,ORÇAMENTO!$A:$O,8,0)</f>
        <v>FORNECIMENTO DE ESTAÇÃO METEOROLÓGICA COM SENSORES PARA MEDIÇÃO DE TEMPERATURA, UMIDADE DO AR, PRESSÃO BAROMÉTRICA, DIREÇÃO E VELOCIDADE DO VENTO ULTRASSÔNICO, PLUVIOMETRIA E PONTO DE ORVALHO. E PIROMETRO DE SEGUNDA CLASSE COM 5 METROS DE CABO. COM SAÍDA RS485 E PROTOCOLO MODBUS.</v>
      </c>
      <c r="J48" s="48" t="str">
        <f>VLOOKUP(A48,ORÇAMENTO!$A:$O,9,0)</f>
        <v>UNID</v>
      </c>
      <c r="K48" s="50">
        <f>+B48</f>
        <v>1</v>
      </c>
      <c r="L48" s="50">
        <f>VLOOKUP(A48,ORÇAMENTO!$A:$O,13,0)</f>
        <v>85374.12</v>
      </c>
      <c r="M48" s="50">
        <f>TRUNC(L48*K48,2)</f>
        <v>85374.12</v>
      </c>
    </row>
    <row r="49" spans="1:13">
      <c r="A49" t="s">
        <v>158</v>
      </c>
      <c r="B49">
        <v>1</v>
      </c>
      <c r="C49" s="47">
        <f>+B49-TRUNC(B49,2)</f>
        <v>0</v>
      </c>
      <c r="E49">
        <f>LEN(A49)</f>
        <v>11</v>
      </c>
      <c r="G49" s="48" t="str">
        <f>+A49</f>
        <v>TREIN-HIDRO</v>
      </c>
      <c r="H49" s="48" t="str">
        <f>VLOOKUP(A49,ORÇAMENTO!$A:$O,6,0)</f>
        <v>Composição</v>
      </c>
      <c r="I49" s="49" t="str">
        <f>VLOOKUP(A49,ORÇAMENTO!$A:$O,8,0)</f>
        <v>SERVIÇOS DE TREINAMENTO E OPERAÇÃO ASSISTIDA (HIDROMECÂNICO)</v>
      </c>
      <c r="J49" s="48" t="str">
        <f>VLOOKUP(A49,ORÇAMENTO!$A:$O,9,0)</f>
        <v>MÊS</v>
      </c>
      <c r="K49" s="50">
        <f>+B49</f>
        <v>1</v>
      </c>
      <c r="L49" s="50">
        <f>VLOOKUP(A49,ORÇAMENTO!$A:$O,13,0)</f>
        <v>84146.93</v>
      </c>
      <c r="M49" s="50">
        <f>TRUNC(L49*K49,2)</f>
        <v>84146.93</v>
      </c>
    </row>
    <row r="50" spans="1:13">
      <c r="A50" t="s">
        <v>143</v>
      </c>
      <c r="B50">
        <v>12</v>
      </c>
      <c r="C50" s="47">
        <f>+B50-TRUNC(B50,2)</f>
        <v>0</v>
      </c>
      <c r="E50">
        <f>LEN(A50)</f>
        <v>7</v>
      </c>
      <c r="G50" s="48" t="str">
        <f>+A50</f>
        <v>GERADOR</v>
      </c>
      <c r="H50" s="48" t="str">
        <f>VLOOKUP(A50,ORÇAMENTO!$A:$O,6,0)</f>
        <v>Composição</v>
      </c>
      <c r="I50" s="49" t="str">
        <f>VLOOKUP(A50,ORÇAMENTO!$A:$O,8,0)</f>
        <v>LOCACAO DE GRUPO GERADOR ACIMA DE * 20 A 80* KVA, MOTOR DIESEL, REBOCAVEL, ACIONAMENTO MANUAL  (12 hs/dia) - Uso no canteiro de obras</v>
      </c>
      <c r="J50" s="48" t="str">
        <f>VLOOKUP(A50,ORÇAMENTO!$A:$O,9,0)</f>
        <v>MÊS</v>
      </c>
      <c r="K50" s="50">
        <f>+B50</f>
        <v>12</v>
      </c>
      <c r="L50" s="50">
        <f>VLOOKUP(A50,ORÇAMENTO!$A:$O,13,0)</f>
        <v>6799.6</v>
      </c>
      <c r="M50" s="50">
        <f>TRUNC(L50*K50,2)</f>
        <v>81595.199999999997</v>
      </c>
    </row>
    <row r="51" spans="1:13">
      <c r="A51" t="s">
        <v>281</v>
      </c>
      <c r="B51">
        <v>1</v>
      </c>
      <c r="C51" s="47">
        <f>+B51-TRUNC(B51,2)</f>
        <v>0</v>
      </c>
      <c r="E51">
        <f>LEN(A51)</f>
        <v>7</v>
      </c>
      <c r="G51" s="48" t="str">
        <f>+A51</f>
        <v>ANA-002</v>
      </c>
      <c r="H51" s="48" t="str">
        <f>VLOOKUP(A51,ORÇAMENTO!$A:$O,6,0)</f>
        <v>Cotação</v>
      </c>
      <c r="I51" s="49" t="str">
        <f>VLOOKUP(A51,ORÇAMENTO!$A:$O,8,0)</f>
        <v>FORNECIMENTO DE SONDA MULTIPARAMÉTRICA (PH, ORP, TEMPERATURA, SALINIDADE, PRESSÃO TDS, NÍVEL, OXIGÊNIO DISSOLVIDO) COM SAÍDA RS485 E PROTOCOLO MODBUS</v>
      </c>
      <c r="J51" s="48" t="str">
        <f>VLOOKUP(A51,ORÇAMENTO!$A:$O,9,0)</f>
        <v>UNID</v>
      </c>
      <c r="K51" s="50">
        <f>+B51</f>
        <v>1</v>
      </c>
      <c r="L51" s="50">
        <f>VLOOKUP(A51,ORÇAMENTO!$A:$O,13,0)</f>
        <v>80432.88</v>
      </c>
      <c r="M51" s="50">
        <f>TRUNC(L51*K51,2)</f>
        <v>80432.88</v>
      </c>
    </row>
    <row r="52" spans="1:13">
      <c r="A52" t="s">
        <v>260</v>
      </c>
      <c r="B52">
        <v>3</v>
      </c>
      <c r="C52" s="47">
        <f>+B52-TRUNC(B52,2)</f>
        <v>0</v>
      </c>
      <c r="E52">
        <f>LEN(A52)</f>
        <v>10</v>
      </c>
      <c r="G52" s="48" t="str">
        <f>+A52</f>
        <v>TOCO-1500A</v>
      </c>
      <c r="H52" s="48" t="str">
        <f>VLOOKUP(A52,ORÇAMENTO!$A:$O,6,0)</f>
        <v>Composição</v>
      </c>
      <c r="I52" s="49" t="str">
        <f>VLOOKUP(A52,ORÇAMENTO!$A:$O,8,0)</f>
        <v>INSTALAÇÃO DE TOCO EM AÇO ASTM A36, DN1500MM, L=3,00m ,FLANGE-FLANGE, PN10</v>
      </c>
      <c r="J52" s="48" t="str">
        <f>VLOOKUP(A52,ORÇAMENTO!$A:$O,9,0)</f>
        <v>UNID</v>
      </c>
      <c r="K52" s="50">
        <f>+B52</f>
        <v>3</v>
      </c>
      <c r="L52" s="50">
        <f>VLOOKUP(A52,ORÇAMENTO!$A:$O,13,0)</f>
        <v>26467.58</v>
      </c>
      <c r="M52" s="50">
        <f>TRUNC(L52*K52,2)</f>
        <v>79402.740000000005</v>
      </c>
    </row>
    <row r="53" spans="1:13">
      <c r="A53" t="s">
        <v>154</v>
      </c>
      <c r="B53">
        <v>1</v>
      </c>
      <c r="C53" s="47">
        <f>+B53-TRUNC(B53,2)</f>
        <v>0</v>
      </c>
      <c r="E53">
        <f>LEN(A53)</f>
        <v>10</v>
      </c>
      <c r="G53" s="48" t="str">
        <f>+A53</f>
        <v>LIC-JAZIDA</v>
      </c>
      <c r="H53" s="48" t="str">
        <f>VLOOKUP(A53,ORÇAMENTO!$A:$O,6,0)</f>
        <v>Composição</v>
      </c>
      <c r="I53" s="49" t="str">
        <f>VLOOKUP(A53,ORÇAMENTO!$A:$O,8,0)</f>
        <v>OBTENÇÃO DAS LICENÇAS DE EXPLORAÇÃO E AMBIENTAL DAS JAZIDAS DA OBRA</v>
      </c>
      <c r="J53" s="48" t="str">
        <f>VLOOKUP(A53,ORÇAMENTO!$A:$O,9,0)</f>
        <v>UNID</v>
      </c>
      <c r="K53" s="50">
        <f>+B53</f>
        <v>1</v>
      </c>
      <c r="L53" s="50">
        <f>VLOOKUP(A53,ORÇAMENTO!$A:$O,13,0)</f>
        <v>76551.63</v>
      </c>
      <c r="M53" s="50">
        <f>TRUNC(L53*K53,2)</f>
        <v>76551.63</v>
      </c>
    </row>
    <row r="54" spans="1:13">
      <c r="A54" t="s">
        <v>259</v>
      </c>
      <c r="B54">
        <v>2</v>
      </c>
      <c r="C54" s="47">
        <f>+B54-TRUNC(B54,2)</f>
        <v>0</v>
      </c>
      <c r="E54">
        <f>LEN(A54)</f>
        <v>9</v>
      </c>
      <c r="G54" s="48" t="str">
        <f>+A54</f>
        <v>BORB-1500</v>
      </c>
      <c r="H54" s="48" t="str">
        <f>VLOOKUP(A54,ORÇAMENTO!$A:$O,6,0)</f>
        <v>Composição</v>
      </c>
      <c r="I54" s="49" t="str">
        <f>VLOOKUP(A54,ORÇAMENTO!$A:$O,8,0)</f>
        <v>INSTALAÇÃO DE VALVULA BORBOLETA DN 1500MM, COM REDUTOR E ACIONAMENTO MANUAL</v>
      </c>
      <c r="J54" s="48" t="str">
        <f>VLOOKUP(A54,ORÇAMENTO!$A:$O,9,0)</f>
        <v>UNID</v>
      </c>
      <c r="K54" s="50">
        <f>+B54</f>
        <v>2</v>
      </c>
      <c r="L54" s="50">
        <f>VLOOKUP(A54,ORÇAMENTO!$A:$O,13,0)</f>
        <v>38107.910000000003</v>
      </c>
      <c r="M54" s="50">
        <f>TRUNC(L54*K54,2)</f>
        <v>76215.820000000007</v>
      </c>
    </row>
    <row r="55" spans="1:13">
      <c r="A55">
        <v>1107895</v>
      </c>
      <c r="B55">
        <v>159.63</v>
      </c>
      <c r="C55" s="47">
        <f>+B55-TRUNC(B55,2)</f>
        <v>0</v>
      </c>
      <c r="E55">
        <f>LEN(A55)</f>
        <v>7</v>
      </c>
      <c r="G55" s="48">
        <f>+A55</f>
        <v>1107895</v>
      </c>
      <c r="H55" s="48" t="str">
        <f>VLOOKUP(A55,ORÇAMENTO!$A:$O,6,0)</f>
        <v>Serv SICRO</v>
      </c>
      <c r="I55" s="49" t="str">
        <f>VLOOKUP(A55,ORÇAMENTO!$A:$O,8,0)</f>
        <v>CONCRETO FCK = 25 MPA - CONFECÇÃO EM BETONEIRA E LANÇAMENTO MANUAL - AREIA EXTRAÍDA E BRITA PRODUZIDA</v>
      </c>
      <c r="J55" s="48" t="str">
        <f>VLOOKUP(A55,ORÇAMENTO!$A:$O,9,0)</f>
        <v>M3</v>
      </c>
      <c r="K55" s="50">
        <f>+B55</f>
        <v>159.63</v>
      </c>
      <c r="L55" s="50">
        <f>VLOOKUP(A55,ORÇAMENTO!$A:$O,13,0)</f>
        <v>433.92</v>
      </c>
      <c r="M55" s="50">
        <f>TRUNC(L55*K55,2)</f>
        <v>69266.64</v>
      </c>
    </row>
    <row r="56" spans="1:13">
      <c r="A56" t="s">
        <v>187</v>
      </c>
      <c r="B56">
        <v>1</v>
      </c>
      <c r="C56" s="47">
        <f>+B56-TRUNC(B56,2)</f>
        <v>0</v>
      </c>
      <c r="E56">
        <f>LEN(A56)</f>
        <v>6</v>
      </c>
      <c r="G56" s="48" t="str">
        <f>+A56</f>
        <v>COT-07</v>
      </c>
      <c r="H56" s="48" t="str">
        <f>VLOOKUP(A56,ORÇAMENTO!$A:$O,6,0)</f>
        <v>Cotação</v>
      </c>
      <c r="I56" s="49" t="str">
        <f>VLOOKUP(A56,ORÇAMENTO!$A:$O,8,0)</f>
        <v>CURVA 15º EM AÇO CARBONO ASTM A36, DN 1500MM FLANGE-FLANGE C/ PARAFUSOS, PN10</v>
      </c>
      <c r="J56" s="48" t="str">
        <f>VLOOKUP(A56,ORÇAMENTO!$A:$O,9,0)</f>
        <v>UNID</v>
      </c>
      <c r="K56" s="50">
        <f>+B56</f>
        <v>1</v>
      </c>
      <c r="L56" s="50">
        <f>VLOOKUP(A56,ORÇAMENTO!$A:$O,13,0)</f>
        <v>68361.039999999994</v>
      </c>
      <c r="M56" s="50">
        <f>TRUNC(L56*K56,2)</f>
        <v>68361.039999999994</v>
      </c>
    </row>
    <row r="57" spans="1:13">
      <c r="A57" t="s">
        <v>202</v>
      </c>
      <c r="B57">
        <v>12</v>
      </c>
      <c r="C57" s="47">
        <f>+B57-TRUNC(B57,2)</f>
        <v>0</v>
      </c>
      <c r="E57">
        <f>LEN(A57)</f>
        <v>6</v>
      </c>
      <c r="G57" s="48" t="str">
        <f>+A57</f>
        <v>COT-22</v>
      </c>
      <c r="H57" s="48" t="str">
        <f>VLOOKUP(A57,ORÇAMENTO!$A:$O,6,0)</f>
        <v>Cotação</v>
      </c>
      <c r="I57" s="49" t="str">
        <f>VLOOKUP(A57,ORÇAMENTO!$A:$O,8,0)</f>
        <v>GUIA PARA COMPORTA EM AÇO INOX , PERFIL EM U , LARGURA 250 MM E ALTURA 50 MM, CHAPA 1/8 POL  EM AÇO INOX 304</v>
      </c>
      <c r="J57" s="48" t="str">
        <f>VLOOKUP(A57,ORÇAMENTO!$A:$O,9,0)</f>
        <v>M</v>
      </c>
      <c r="K57" s="50">
        <f>+B57</f>
        <v>12</v>
      </c>
      <c r="L57" s="50">
        <f>VLOOKUP(A57,ORÇAMENTO!$A:$O,13,0)</f>
        <v>5664.03</v>
      </c>
      <c r="M57" s="50">
        <f>TRUNC(L57*K57,2)</f>
        <v>67968.36</v>
      </c>
    </row>
    <row r="58" spans="1:13">
      <c r="A58" t="s">
        <v>617</v>
      </c>
      <c r="B58">
        <v>36</v>
      </c>
      <c r="C58" s="47">
        <f>+B58-TRUNC(B58,2)</f>
        <v>0</v>
      </c>
      <c r="E58">
        <f>LEN(A58)</f>
        <v>6</v>
      </c>
      <c r="G58" s="48" t="str">
        <f>+A58</f>
        <v>PORTÃO</v>
      </c>
      <c r="H58" s="48" t="str">
        <f>VLOOKUP(A58,ORÇAMENTO!$A:$O,6,0)</f>
        <v>Composição</v>
      </c>
      <c r="I58" s="49" t="str">
        <f>VLOOKUP(A58,ORÇAMENTO!$A:$O,8,0)</f>
        <v>PORTAO EM TELA ARAME GALVANIZADO N.12 MALHA 2" E MOLDURA EM TUBOS DE ACO COM DUAS FOLHAS DE ABRIR, INCLUSO FERRAGENS E CADEADO</v>
      </c>
      <c r="J58" s="48" t="str">
        <f>VLOOKUP(A58,ORÇAMENTO!$A:$O,9,0)</f>
        <v>M2</v>
      </c>
      <c r="K58" s="50">
        <f>+B58</f>
        <v>36</v>
      </c>
      <c r="L58" s="50">
        <f>VLOOKUP(A58,ORÇAMENTO!$A:$O,13,0)</f>
        <v>1802.45</v>
      </c>
      <c r="M58" s="50">
        <f>TRUNC(L58*K58,2)</f>
        <v>64888.2</v>
      </c>
    </row>
    <row r="59" spans="1:13">
      <c r="A59" t="s">
        <v>268</v>
      </c>
      <c r="B59">
        <v>1</v>
      </c>
      <c r="C59" s="47">
        <f>+B59-TRUNC(B59,2)</f>
        <v>0</v>
      </c>
      <c r="E59">
        <f>LEN(A59)</f>
        <v>10</v>
      </c>
      <c r="G59" s="48" t="str">
        <f>+A59</f>
        <v>MONT-MONOV</v>
      </c>
      <c r="H59" s="48" t="str">
        <f>VLOOKUP(A59,ORÇAMENTO!$A:$O,6,0)</f>
        <v>Composição</v>
      </c>
      <c r="I59" s="49" t="str">
        <f>VLOOKUP(A59,ORÇAMENTO!$A:$O,8,0)</f>
        <v>MONTAGEM DE MONOVIA</v>
      </c>
      <c r="J59" s="48" t="str">
        <f>VLOOKUP(A59,ORÇAMENTO!$A:$O,9,0)</f>
        <v>UNID</v>
      </c>
      <c r="K59" s="50">
        <f>+B59</f>
        <v>1</v>
      </c>
      <c r="L59" s="50">
        <f>VLOOKUP(A59,ORÇAMENTO!$A:$O,13,0)</f>
        <v>64246.16</v>
      </c>
      <c r="M59" s="50">
        <f>TRUNC(L59*K59,2)</f>
        <v>64246.16</v>
      </c>
    </row>
    <row r="60" spans="1:13">
      <c r="A60" t="s">
        <v>237</v>
      </c>
      <c r="B60">
        <v>1</v>
      </c>
      <c r="C60" s="47">
        <f>+B60-TRUNC(B60,2)</f>
        <v>0</v>
      </c>
      <c r="E60">
        <f>LEN(A60)</f>
        <v>6</v>
      </c>
      <c r="G60" s="48" t="str">
        <f>+A60</f>
        <v>COT-28</v>
      </c>
      <c r="H60" s="48" t="str">
        <f>VLOOKUP(A60,ORÇAMENTO!$A:$O,6,0)</f>
        <v>Cotação</v>
      </c>
      <c r="I60" s="49" t="str">
        <f>VLOOKUP(A60,ORÇAMENTO!$A:$O,8,0)</f>
        <v>QUADRO DE COMANDO DE VÁLVULA COM RELE FALTA DE FASE E ASSIMETRIA ENTRE FASES, DISJUNTORES MOTOR, DISJUNTOR 1P 2P E 3P, CONTATOR DE POTENCIA BOBINA 220V/60HZ, CONTATORES AUXILIARES, SINALEIROS,  COMUTADORES COM RETENÇÃO, BLOCOS DE CONTATO, BORNES, TRILHO DIN, CANALETA, CAIXA DE MONTAGEM METÁLICA COM CHAPA DE MONTAGEM DE 1,5MM, PINTURA EM EPÓXI NA COR CINZA, ACESSÓRIO E MONTAGEM.</v>
      </c>
      <c r="J60" s="48" t="str">
        <f>VLOOKUP(A60,ORÇAMENTO!$A:$O,9,0)</f>
        <v>UNID</v>
      </c>
      <c r="K60" s="50">
        <f>+B60</f>
        <v>1</v>
      </c>
      <c r="L60" s="50">
        <f>VLOOKUP(A60,ORÇAMENTO!$A:$O,13,0)</f>
        <v>64132.57</v>
      </c>
      <c r="M60" s="50">
        <f>TRUNC(L60*K60,2)</f>
        <v>64132.57</v>
      </c>
    </row>
    <row r="61" spans="1:13">
      <c r="A61" t="s">
        <v>189</v>
      </c>
      <c r="B61">
        <v>2</v>
      </c>
      <c r="C61" s="47">
        <f>+B61-TRUNC(B61,2)</f>
        <v>0</v>
      </c>
      <c r="E61">
        <f>LEN(A61)</f>
        <v>6</v>
      </c>
      <c r="G61" s="48" t="str">
        <f>+A61</f>
        <v>COT-09</v>
      </c>
      <c r="H61" s="48" t="str">
        <f>VLOOKUP(A61,ORÇAMENTO!$A:$O,6,0)</f>
        <v>Cotação</v>
      </c>
      <c r="I61" s="49" t="str">
        <f>VLOOKUP(A61,ORÇAMENTO!$A:$O,8,0)</f>
        <v>CURVA 15º EM AÇO CARBONO ASTM A36, DN 1O00MM FLANGE-FLANGE C/ PARAFUSOS, PN10</v>
      </c>
      <c r="J61" s="48" t="str">
        <f>VLOOKUP(A61,ORÇAMENTO!$A:$O,9,0)</f>
        <v>UNID</v>
      </c>
      <c r="K61" s="50">
        <f>+B61</f>
        <v>2</v>
      </c>
      <c r="L61" s="50">
        <f>VLOOKUP(A61,ORÇAMENTO!$A:$O,13,0)</f>
        <v>31125.599999999999</v>
      </c>
      <c r="M61" s="50">
        <f>TRUNC(L61*K61,2)</f>
        <v>62251.199999999997</v>
      </c>
    </row>
    <row r="62" spans="1:13">
      <c r="A62">
        <v>101562</v>
      </c>
      <c r="B62">
        <v>1800</v>
      </c>
      <c r="C62" s="47">
        <f>+B62-TRUNC(B62,2)</f>
        <v>0</v>
      </c>
      <c r="E62">
        <f>LEN(A62)</f>
        <v>6</v>
      </c>
      <c r="G62" s="48">
        <f>+A62</f>
        <v>101562</v>
      </c>
      <c r="H62" s="48" t="str">
        <f>VLOOKUP(A62,ORÇAMENTO!$A:$O,6,0)</f>
        <v>Serv SINAPI</v>
      </c>
      <c r="I62" s="49" t="str">
        <f>VLOOKUP(A62,ORÇAMENTO!$A:$O,8,0)</f>
        <v>CABO DE COBRE FLEXÍVEL ISOLADO, 25 MM2, 0,6/1,0 KV, PARA REDE AÉREA DE DISTRIBUIÇÃO DE ENERGIA ELÉTRICA DE BAIXA TENSÃO - FORNECIMENTO E INSTALAÇÃO</v>
      </c>
      <c r="J62" s="48" t="str">
        <f>VLOOKUP(A62,ORÇAMENTO!$A:$O,9,0)</f>
        <v>M</v>
      </c>
      <c r="K62" s="50">
        <f>+B62</f>
        <v>1800</v>
      </c>
      <c r="L62" s="50">
        <f>VLOOKUP(A62,ORÇAMENTO!$A:$O,13,0)</f>
        <v>34.35</v>
      </c>
      <c r="M62" s="50">
        <f>TRUNC(L62*K62,2)</f>
        <v>61830</v>
      </c>
    </row>
    <row r="63" spans="1:13">
      <c r="A63">
        <v>3806402</v>
      </c>
      <c r="B63">
        <v>17255.96</v>
      </c>
      <c r="C63" s="47">
        <f>+B63-TRUNC(B63,2)</f>
        <v>0</v>
      </c>
      <c r="E63">
        <f>LEN(A63)</f>
        <v>7</v>
      </c>
      <c r="G63" s="48">
        <f>+A63</f>
        <v>3806402</v>
      </c>
      <c r="H63" s="48" t="str">
        <f>VLOOKUP(A63,ORÇAMENTO!$A:$O,6,0)</f>
        <v>Serv SICRO</v>
      </c>
      <c r="I63" s="49" t="str">
        <f>VLOOKUP(A63,ORÇAMENTO!$A:$O,8,0)</f>
        <v>LIMPEZA EM SUPERFÍCIE DE CONCRETO COM JATEAMENTO D'ÁGUA SOB PRESSÃO</v>
      </c>
      <c r="J63" s="48" t="str">
        <f>VLOOKUP(A63,ORÇAMENTO!$A:$O,9,0)</f>
        <v>M2</v>
      </c>
      <c r="K63" s="50">
        <f>+B63</f>
        <v>17255.96</v>
      </c>
      <c r="L63" s="50">
        <f>VLOOKUP(A63,ORÇAMENTO!$A:$O,13,0)</f>
        <v>3.4</v>
      </c>
      <c r="M63" s="50">
        <f>TRUNC(L63*K63,2)</f>
        <v>58670.26</v>
      </c>
    </row>
    <row r="64" spans="1:13">
      <c r="A64" t="s">
        <v>157</v>
      </c>
      <c r="B64">
        <v>1</v>
      </c>
      <c r="C64" s="47">
        <f>+B64-TRUNC(B64,2)</f>
        <v>0</v>
      </c>
      <c r="E64">
        <f>LEN(A64)</f>
        <v>10</v>
      </c>
      <c r="G64" s="48" t="str">
        <f>+A64</f>
        <v>TREIN-AUTO</v>
      </c>
      <c r="H64" s="48" t="str">
        <f>VLOOKUP(A64,ORÇAMENTO!$A:$O,6,0)</f>
        <v>Composição</v>
      </c>
      <c r="I64" s="49" t="str">
        <f>VLOOKUP(A64,ORÇAMENTO!$A:$O,8,0)</f>
        <v>SERVIÇOS DE TREINAMENTO E OPERAÇÃO ASSISTIDA (AUTOMAÇÃO)</v>
      </c>
      <c r="J64" s="48" t="str">
        <f>VLOOKUP(A64,ORÇAMENTO!$A:$O,9,0)</f>
        <v>MÊS</v>
      </c>
      <c r="K64" s="50">
        <f>+B64</f>
        <v>1</v>
      </c>
      <c r="L64" s="50">
        <f>VLOOKUP(A64,ORÇAMENTO!$A:$O,13,0)</f>
        <v>57391.72</v>
      </c>
      <c r="M64" s="50">
        <f>TRUNC(L64*K64,2)</f>
        <v>57391.72</v>
      </c>
    </row>
    <row r="65" spans="1:13">
      <c r="A65" t="s">
        <v>195</v>
      </c>
      <c r="B65">
        <v>2</v>
      </c>
      <c r="C65" s="47">
        <f>+B65-TRUNC(B65,2)</f>
        <v>0</v>
      </c>
      <c r="E65">
        <f>LEN(A65)</f>
        <v>6</v>
      </c>
      <c r="G65" s="48" t="str">
        <f>+A65</f>
        <v>COT-15</v>
      </c>
      <c r="H65" s="48" t="str">
        <f>VLOOKUP(A65,ORÇAMENTO!$A:$O,6,0)</f>
        <v>Cotação</v>
      </c>
      <c r="I65" s="49" t="str">
        <f>VLOOKUP(A65,ORÇAMENTO!$A:$O,8,0)</f>
        <v>BOCA DE VISITA EM AÇO CARBONO ASTM A36 DN 600MM</v>
      </c>
      <c r="J65" s="48" t="str">
        <f>VLOOKUP(A65,ORÇAMENTO!$A:$O,9,0)</f>
        <v>UNID</v>
      </c>
      <c r="K65" s="50">
        <f>+B65</f>
        <v>2</v>
      </c>
      <c r="L65" s="50">
        <f>VLOOKUP(A65,ORÇAMENTO!$A:$O,13,0)</f>
        <v>25822.720000000001</v>
      </c>
      <c r="M65" s="50">
        <f>TRUNC(L65*K65,2)</f>
        <v>51645.440000000002</v>
      </c>
    </row>
    <row r="66" spans="1:13">
      <c r="A66" t="s">
        <v>372</v>
      </c>
      <c r="B66">
        <v>482.4</v>
      </c>
      <c r="C66" s="47">
        <f>+B66-TRUNC(B66,2)</f>
        <v>0</v>
      </c>
      <c r="E66">
        <f>LEN(A66)</f>
        <v>14</v>
      </c>
      <c r="G66" s="48" t="str">
        <f>+A66</f>
        <v>CPU – 08.02.05</v>
      </c>
      <c r="H66" s="48" t="str">
        <f>VLOOKUP(A66,ORÇAMENTO!$A:$O,6,0)</f>
        <v>Composição</v>
      </c>
      <c r="I66" s="49" t="str">
        <f>VLOOKUP(A66,ORÇAMENTO!$A:$O,8,0)</f>
        <v>CABOS DE ALUMÍNIO MULTIPLEXADOS, COM 3 CONDUTORES FASE EM ALUMÍNIO ISOLADOS 0,6/ 1 KV E CONDUTORES MENSAGEIRO (NEUTRO) NU EM LIGA DE ALUMÍNIO - 25 MM2</v>
      </c>
      <c r="J66" s="48" t="str">
        <f>VLOOKUP(A66,ORÇAMENTO!$A:$O,9,0)</f>
        <v>M</v>
      </c>
      <c r="K66" s="50">
        <f>+B66</f>
        <v>482.4</v>
      </c>
      <c r="L66" s="50">
        <f>VLOOKUP(A66,ORÇAMENTO!$A:$O,13,0)</f>
        <v>106.04</v>
      </c>
      <c r="M66" s="50">
        <f>TRUNC(L66*K66,2)</f>
        <v>51153.69</v>
      </c>
    </row>
    <row r="67" spans="1:13">
      <c r="A67" t="s">
        <v>273</v>
      </c>
      <c r="B67">
        <v>1</v>
      </c>
      <c r="C67" s="47">
        <f>+B67-TRUNC(B67,2)</f>
        <v>0</v>
      </c>
      <c r="E67">
        <f>LEN(A67)</f>
        <v>6</v>
      </c>
      <c r="G67" s="48" t="str">
        <f>+A67</f>
        <v>COT-35</v>
      </c>
      <c r="H67" s="48" t="str">
        <f>VLOOKUP(A67,ORÇAMENTO!$A:$O,6,0)</f>
        <v>Cotação</v>
      </c>
      <c r="I67" s="49" t="str">
        <f>VLOOKUP(A67,ORÇAMENTO!$A:$O,8,0)</f>
        <v>SENSOR DE NÍVEL TIPO RADAR</v>
      </c>
      <c r="J67" s="48" t="str">
        <f>VLOOKUP(A67,ORÇAMENTO!$A:$O,9,0)</f>
        <v>UNID</v>
      </c>
      <c r="K67" s="50">
        <f>+B67</f>
        <v>1</v>
      </c>
      <c r="L67" s="50">
        <f>VLOOKUP(A67,ORÇAMENTO!$A:$O,13,0)</f>
        <v>51045.98</v>
      </c>
      <c r="M67" s="50">
        <f>TRUNC(L67*K67,2)</f>
        <v>51045.98</v>
      </c>
    </row>
    <row r="68" spans="1:13">
      <c r="A68" t="s">
        <v>24</v>
      </c>
      <c r="B68">
        <v>3</v>
      </c>
      <c r="C68" s="47">
        <f>+B68-TRUNC(B68,2)</f>
        <v>0</v>
      </c>
      <c r="E68">
        <f>LEN(A68)</f>
        <v>5</v>
      </c>
      <c r="G68" s="48" t="str">
        <f>+A68</f>
        <v>C3925</v>
      </c>
      <c r="H68" s="48" t="str">
        <f>VLOOKUP(A68,ORÇAMENTO!$A:$O,6,0)</f>
        <v>Composição</v>
      </c>
      <c r="I68" s="49" t="str">
        <f>VLOOKUP(A68,ORÇAMENTO!$A:$O,8,0)</f>
        <v>QUADRO DE FORÇA P/ 10kW</v>
      </c>
      <c r="J68" s="48" t="str">
        <f>VLOOKUP(A68,ORÇAMENTO!$A:$O,9,0)</f>
        <v>UNID</v>
      </c>
      <c r="K68" s="50">
        <f>+B68</f>
        <v>3</v>
      </c>
      <c r="L68" s="50">
        <f>VLOOKUP(A68,ORÇAMENTO!$A:$O,13,0)</f>
        <v>16583.060000000001</v>
      </c>
      <c r="M68" s="50">
        <f>TRUNC(L68*K68,2)</f>
        <v>49749.18</v>
      </c>
    </row>
    <row r="69" spans="1:13">
      <c r="A69" t="s">
        <v>262</v>
      </c>
      <c r="B69">
        <v>2</v>
      </c>
      <c r="C69" s="47">
        <f>+B69-TRUNC(B69,2)</f>
        <v>0</v>
      </c>
      <c r="E69">
        <f>LEN(A69)</f>
        <v>9</v>
      </c>
      <c r="G69" s="48" t="str">
        <f>+A69</f>
        <v>RED-1500B</v>
      </c>
      <c r="H69" s="48" t="str">
        <f>VLOOKUP(A69,ORÇAMENTO!$A:$O,6,0)</f>
        <v>Composição</v>
      </c>
      <c r="I69" s="49" t="str">
        <f>VLOOKUP(A69,ORÇAMENTO!$A:$O,8,0)</f>
        <v>INSTALAÇÃO DE REDUÇÃO EM AÇO ASTM A36, DN1500*1000MM, FLANGEADA, PN10</v>
      </c>
      <c r="J69" s="48" t="str">
        <f>VLOOKUP(A69,ORÇAMENTO!$A:$O,9,0)</f>
        <v>UNID</v>
      </c>
      <c r="K69" s="50">
        <f>+B69</f>
        <v>2</v>
      </c>
      <c r="L69" s="50">
        <f>VLOOKUP(A69,ORÇAMENTO!$A:$O,13,0)</f>
        <v>20284.060000000001</v>
      </c>
      <c r="M69" s="50">
        <f>TRUNC(L69*K69,2)</f>
        <v>40568.120000000003</v>
      </c>
    </row>
    <row r="70" spans="1:13">
      <c r="A70">
        <v>20193</v>
      </c>
      <c r="B70">
        <v>2400</v>
      </c>
      <c r="C70" s="47">
        <f>+B70-TRUNC(B70,2)</f>
        <v>0</v>
      </c>
      <c r="E70">
        <f>LEN(A70)</f>
        <v>5</v>
      </c>
      <c r="G70" s="48">
        <f>+A70</f>
        <v>20193</v>
      </c>
      <c r="H70" s="48" t="str">
        <f>VLOOKUP(A70,ORÇAMENTO!$A:$O,6,0)</f>
        <v>Insumo SINAPI</v>
      </c>
      <c r="I70" s="49" t="str">
        <f>VLOOKUP(A70,ORÇAMENTO!$A:$O,8,0)</f>
        <v>LOCACAO DE ANDAIME METALICO TIPO FACHADEIRO, PECAS COM APROXIMADAMENTE 1,20 M DE LARGURA E 2,0 M DE ALTURA, INCLUINDO DIAGONAIS EM X, BARRAS DE LIGACAO, SAPATAS E DEMAIS ITENS NECESSARIOS A MONTAGEM (NAO INCLUI INSTALACAO)</v>
      </c>
      <c r="J70" s="48" t="str">
        <f>VLOOKUP(A70,ORÇAMENTO!$A:$O,9,0)</f>
        <v>M2XMÊS</v>
      </c>
      <c r="K70" s="50">
        <f>+B70</f>
        <v>2400</v>
      </c>
      <c r="L70" s="50">
        <f>VLOOKUP(A70,ORÇAMENTO!$A:$O,13,0)</f>
        <v>16.43</v>
      </c>
      <c r="M70" s="50">
        <f>TRUNC(L70*K70,2)</f>
        <v>39432</v>
      </c>
    </row>
    <row r="71" spans="1:13">
      <c r="A71" t="s">
        <v>373</v>
      </c>
      <c r="B71">
        <v>350</v>
      </c>
      <c r="C71" s="47">
        <f>+B71-TRUNC(B71,2)</f>
        <v>0</v>
      </c>
      <c r="E71">
        <f>LEN(A71)</f>
        <v>14</v>
      </c>
      <c r="G71" s="48" t="str">
        <f>+A71</f>
        <v>CPU – 08.02.07</v>
      </c>
      <c r="H71" s="48" t="str">
        <f>VLOOKUP(A71,ORÇAMENTO!$A:$O,6,0)</f>
        <v>Composição</v>
      </c>
      <c r="I71" s="49" t="str">
        <f>VLOOKUP(A71,ORÇAMENTO!$A:$O,8,0)</f>
        <v>CABOS DE ALUMÍNIO MULTIPLEXADOS, COM 3 CONDUTORES FASE EM ALUMÍNIO ISOLADOS 0,6/ 1 KV E CONDUTORES MENSAGEIRO (NEUTRO) NU EM LIGA DE ALUMÍNIO - 35 MM2</v>
      </c>
      <c r="J71" s="48" t="str">
        <f>VLOOKUP(A71,ORÇAMENTO!$A:$O,9,0)</f>
        <v>M</v>
      </c>
      <c r="K71" s="50">
        <f>+B71</f>
        <v>350</v>
      </c>
      <c r="L71" s="50">
        <f>VLOOKUP(A71,ORÇAMENTO!$A:$O,13,0)</f>
        <v>112.56</v>
      </c>
      <c r="M71" s="50">
        <f>TRUNC(L71*K71,2)</f>
        <v>39396</v>
      </c>
    </row>
    <row r="72" spans="1:13">
      <c r="A72" t="s">
        <v>250</v>
      </c>
      <c r="B72">
        <v>1</v>
      </c>
      <c r="C72" s="47">
        <f>+B72-TRUNC(B72,2)</f>
        <v>0</v>
      </c>
      <c r="E72">
        <f>LEN(A72)</f>
        <v>8</v>
      </c>
      <c r="G72" s="48" t="str">
        <f>+A72</f>
        <v>AMP-2000</v>
      </c>
      <c r="H72" s="48" t="str">
        <f>VLOOKUP(A72,ORÇAMENTO!$A:$O,6,0)</f>
        <v>Composição</v>
      </c>
      <c r="I72" s="49" t="str">
        <f>VLOOKUP(A72,ORÇAMENTO!$A:$O,8,0)</f>
        <v>INSTALAÇÃO DE AMPLIAÇÃO EM AÇO ASTM A36,DN 1500*2000mm, ESP 12,7mm, FLANGE-FLANGE, PN10</v>
      </c>
      <c r="J72" s="48" t="str">
        <f>VLOOKUP(A72,ORÇAMENTO!$A:$O,9,0)</f>
        <v>UNID</v>
      </c>
      <c r="K72" s="50">
        <f>+B72</f>
        <v>1</v>
      </c>
      <c r="L72" s="50">
        <f>VLOOKUP(A72,ORÇAMENTO!$A:$O,13,0)</f>
        <v>37187.440000000002</v>
      </c>
      <c r="M72" s="50">
        <f>TRUNC(L72*K72,2)</f>
        <v>37187.440000000002</v>
      </c>
    </row>
    <row r="73" spans="1:13">
      <c r="A73" t="s">
        <v>153</v>
      </c>
      <c r="B73">
        <v>2</v>
      </c>
      <c r="C73" s="47">
        <f>+B73-TRUNC(B73,2)</f>
        <v>0</v>
      </c>
      <c r="E73">
        <f>LEN(A73)</f>
        <v>10</v>
      </c>
      <c r="G73" s="48" t="str">
        <f>+A73</f>
        <v>CAMIN-SERV</v>
      </c>
      <c r="H73" s="48" t="str">
        <f>VLOOKUP(A73,ORÇAMENTO!$A:$O,6,0)</f>
        <v>Composição</v>
      </c>
      <c r="I73" s="49" t="str">
        <f>VLOOKUP(A73,ORÇAMENTO!$A:$O,8,0)</f>
        <v>CAMINHO DE SERVIÇO C/ FAIXA DE 6,00m, COMPACTAÇÃO COM ESPESSURA DE 15cm, PARA AS OBRAS E JAZIDAS C/ REVESTIMENTO EM MATERIAL APIÇARRADO ATÉ DMT DE 4000m</v>
      </c>
      <c r="J73" s="48" t="str">
        <f>VLOOKUP(A73,ORÇAMENTO!$A:$O,9,0)</f>
        <v>KM</v>
      </c>
      <c r="K73" s="50">
        <f>+B73</f>
        <v>2</v>
      </c>
      <c r="L73" s="50">
        <f>VLOOKUP(A73,ORÇAMENTO!$A:$O,13,0)</f>
        <v>18450.04</v>
      </c>
      <c r="M73" s="50">
        <f>TRUNC(L73*K73,2)</f>
        <v>36900.080000000002</v>
      </c>
    </row>
    <row r="74" spans="1:13">
      <c r="A74" t="s">
        <v>159</v>
      </c>
      <c r="B74">
        <v>1</v>
      </c>
      <c r="C74" s="47">
        <f>+B74-TRUNC(B74,2)</f>
        <v>0</v>
      </c>
      <c r="E74">
        <f>LEN(A74)</f>
        <v>9</v>
      </c>
      <c r="G74" s="48" t="str">
        <f>+A74</f>
        <v>SERV-AUTO</v>
      </c>
      <c r="H74" s="48" t="str">
        <f>VLOOKUP(A74,ORÇAMENTO!$A:$O,6,0)</f>
        <v>Composição</v>
      </c>
      <c r="I74" s="49" t="str">
        <f>VLOOKUP(A74,ORÇAMENTO!$A:$O,8,0)</f>
        <v>SERVIÇOS DE INSTALAÇÃO DA AUTOMAÇÃO (PROGRAMAÇÃO DO CLP, IHM, SCADA, WEB SERVER)</v>
      </c>
      <c r="J74" s="48" t="str">
        <f>VLOOKUP(A74,ORÇAMENTO!$A:$O,9,0)</f>
        <v>UNID</v>
      </c>
      <c r="K74" s="50">
        <f>+B74</f>
        <v>1</v>
      </c>
      <c r="L74" s="50">
        <f>VLOOKUP(A74,ORÇAMENTO!$A:$O,13,0)</f>
        <v>36630.370000000003</v>
      </c>
      <c r="M74" s="50">
        <f>TRUNC(L74*K74,2)</f>
        <v>36630.370000000003</v>
      </c>
    </row>
    <row r="75" spans="1:13">
      <c r="A75" t="s">
        <v>263</v>
      </c>
      <c r="B75">
        <v>2</v>
      </c>
      <c r="C75" s="47">
        <f>+B75-TRUNC(B75,2)</f>
        <v>0</v>
      </c>
      <c r="E75">
        <f>LEN(A75)</f>
        <v>9</v>
      </c>
      <c r="G75" s="48" t="str">
        <f>+A75</f>
        <v>TOCO-1000</v>
      </c>
      <c r="H75" s="48" t="str">
        <f>VLOOKUP(A75,ORÇAMENTO!$A:$O,6,0)</f>
        <v>Composição</v>
      </c>
      <c r="I75" s="49" t="str">
        <f>VLOOKUP(A75,ORÇAMENTO!$A:$O,8,0)</f>
        <v>INSTALAÇÃO DE TOCO EM AÇO CARBONO ASTM A36, DN 1000MM, L=3,77m , FLANGE-FLANGE, PN10</v>
      </c>
      <c r="J75" s="48" t="str">
        <f>VLOOKUP(A75,ORÇAMENTO!$A:$O,9,0)</f>
        <v>UNID</v>
      </c>
      <c r="K75" s="50">
        <f>+B75</f>
        <v>2</v>
      </c>
      <c r="L75" s="50">
        <f>VLOOKUP(A75,ORÇAMENTO!$A:$O,13,0)</f>
        <v>18121.560000000001</v>
      </c>
      <c r="M75" s="50">
        <f>TRUNC(L75*K75,2)</f>
        <v>36243.120000000003</v>
      </c>
    </row>
    <row r="76" spans="1:13">
      <c r="A76" t="s">
        <v>251</v>
      </c>
      <c r="B76">
        <v>1</v>
      </c>
      <c r="C76" s="47">
        <f>+B76-TRUNC(B76,2)</f>
        <v>0</v>
      </c>
      <c r="E76">
        <f>LEN(A76)</f>
        <v>10</v>
      </c>
      <c r="G76" s="48" t="str">
        <f>+A76</f>
        <v>TOCO-2000A</v>
      </c>
      <c r="H76" s="48" t="str">
        <f>VLOOKUP(A76,ORÇAMENTO!$A:$O,6,0)</f>
        <v>Composição</v>
      </c>
      <c r="I76" s="49" t="str">
        <f>VLOOKUP(A76,ORÇAMENTO!$A:$O,8,0)</f>
        <v>INSTALAÇÃO DE TOCO EM AÇO ASTM A36, DN 2000MM, L=2M, FLANGE-FLANGE, PN10</v>
      </c>
      <c r="J76" s="48" t="str">
        <f>VLOOKUP(A76,ORÇAMENTO!$A:$O,9,0)</f>
        <v>UNID</v>
      </c>
      <c r="K76" s="50">
        <f>+B76</f>
        <v>1</v>
      </c>
      <c r="L76" s="50">
        <f>VLOOKUP(A76,ORÇAMENTO!$A:$O,13,0)</f>
        <v>34813.589999999997</v>
      </c>
      <c r="M76" s="50">
        <f>TRUNC(L76*K76,2)</f>
        <v>34813.589999999997</v>
      </c>
    </row>
    <row r="77" spans="1:13">
      <c r="A77" t="s">
        <v>256</v>
      </c>
      <c r="B77">
        <v>1</v>
      </c>
      <c r="C77" s="47">
        <f>+B77-TRUNC(B77,2)</f>
        <v>0</v>
      </c>
      <c r="E77">
        <f>LEN(A77)</f>
        <v>8</v>
      </c>
      <c r="G77" s="48" t="str">
        <f>+A77</f>
        <v>RED-2000</v>
      </c>
      <c r="H77" s="48" t="str">
        <f>VLOOKUP(A77,ORÇAMENTO!$A:$O,6,0)</f>
        <v>Composição</v>
      </c>
      <c r="I77" s="49" t="str">
        <f>VLOOKUP(A77,ORÇAMENTO!$A:$O,8,0)</f>
        <v>INSTALAÇÃO DE REDUÇÃO EM AÇO ASTM A36, DN2000*1500MM, FLANGEADA, PN10</v>
      </c>
      <c r="J77" s="48" t="str">
        <f>VLOOKUP(A77,ORÇAMENTO!$A:$O,9,0)</f>
        <v>UNID</v>
      </c>
      <c r="K77" s="50">
        <f>+B77</f>
        <v>1</v>
      </c>
      <c r="L77" s="50">
        <f>VLOOKUP(A77,ORÇAMENTO!$A:$O,13,0)</f>
        <v>33806.76</v>
      </c>
      <c r="M77" s="50">
        <f>TRUNC(L77*K77,2)</f>
        <v>33806.76</v>
      </c>
    </row>
    <row r="78" spans="1:13">
      <c r="A78" t="s">
        <v>677</v>
      </c>
      <c r="B78">
        <v>670.32</v>
      </c>
      <c r="C78" s="47">
        <f>+B78-TRUNC(B78,2)</f>
        <v>0</v>
      </c>
      <c r="E78">
        <f>LEN(A78)</f>
        <v>7</v>
      </c>
      <c r="G78" s="48" t="str">
        <f>+A78</f>
        <v>73924/3</v>
      </c>
      <c r="H78" s="48" t="str">
        <f>VLOOKUP(A78,ORÇAMENTO!$A:$O,6,0)</f>
        <v>Composição</v>
      </c>
      <c r="I78" s="49" t="str">
        <f>VLOOKUP(A78,ORÇAMENTO!$A:$O,8,0)</f>
        <v>PINTURA ESMALTE FOSCO, DUAS DEMAOS, SOBRE SUPERFICIE METALICA</v>
      </c>
      <c r="J78" s="48" t="str">
        <f>VLOOKUP(A78,ORÇAMENTO!$A:$O,9,0)</f>
        <v>M2</v>
      </c>
      <c r="K78" s="50">
        <f>+B78</f>
        <v>670.32</v>
      </c>
      <c r="L78" s="50">
        <f>VLOOKUP(A78,ORÇAMENTO!$A:$O,13,0)</f>
        <v>44.18</v>
      </c>
      <c r="M78" s="50">
        <f>TRUNC(L78*K78,2)</f>
        <v>29614.73</v>
      </c>
    </row>
    <row r="79" spans="1:13">
      <c r="A79" t="s">
        <v>134</v>
      </c>
      <c r="B79">
        <v>11</v>
      </c>
      <c r="C79" s="47">
        <f>+B79-TRUNC(B79,2)</f>
        <v>0</v>
      </c>
      <c r="E79">
        <f>LEN(A79)</f>
        <v>5</v>
      </c>
      <c r="G79" s="48" t="str">
        <f>+A79</f>
        <v>C4960</v>
      </c>
      <c r="H79" s="48" t="str">
        <f>VLOOKUP(A79,ORÇAMENTO!$A:$O,6,0)</f>
        <v>Composição</v>
      </c>
      <c r="I79" s="49" t="str">
        <f>VLOOKUP(A79,ORÇAMENTO!$A:$O,8,0)</f>
        <v>POSTE DE CONCRETO CIRCULAR, RESISTÊNCIA NOMINAL 200KG, H=11,00M, PESO APROXIMADO 910KG</v>
      </c>
      <c r="J79" s="48" t="str">
        <f>VLOOKUP(A79,ORÇAMENTO!$A:$O,9,0)</f>
        <v>UNID</v>
      </c>
      <c r="K79" s="50">
        <f>+B79</f>
        <v>11</v>
      </c>
      <c r="L79" s="50">
        <f>VLOOKUP(A79,ORÇAMENTO!$A:$O,13,0)</f>
        <v>2619.34</v>
      </c>
      <c r="M79" s="50">
        <f>TRUNC(L79*K79,2)</f>
        <v>28812.74</v>
      </c>
    </row>
    <row r="80" spans="1:13">
      <c r="A80">
        <v>103328</v>
      </c>
      <c r="B80">
        <v>247.52349999999996</v>
      </c>
      <c r="C80" s="47">
        <f>+B80-TRUNC(B80,2)</f>
        <v>3.4999999999456577E-3</v>
      </c>
      <c r="E80">
        <f>LEN(A80)</f>
        <v>6</v>
      </c>
      <c r="G80" s="48">
        <f>+A80</f>
        <v>103328</v>
      </c>
      <c r="H80" s="48" t="str">
        <f>VLOOKUP(A80,ORÇAMENTO!$A:$O,6,0)</f>
        <v>Serv SINAPI</v>
      </c>
      <c r="I80" s="49" t="str">
        <f>VLOOKUP(A80,ORÇAMENTO!$A:$O,8,0)</f>
        <v>ALVENARIA DE VEDAÇÃO DE BLOCOS CERÂMICOS FURADOS NA HORIZONTAL DE 9X19X19 CM (ESPESSURA 9 CM) E ARGAMASSA DE ASSENTAMENTO COM PREPARO EM BETONEIRA</v>
      </c>
      <c r="J80" s="48" t="str">
        <f>VLOOKUP(A80,ORÇAMENTO!$A:$O,9,0)</f>
        <v>M2</v>
      </c>
      <c r="K80" s="50">
        <f>+B80</f>
        <v>247.52349999999996</v>
      </c>
      <c r="L80" s="50">
        <f>VLOOKUP(A80,ORÇAMENTO!$A:$O,13,0)</f>
        <v>115.13</v>
      </c>
      <c r="M80" s="50">
        <f>TRUNC(L80*K80,2)</f>
        <v>28497.38</v>
      </c>
    </row>
    <row r="81" spans="1:13">
      <c r="A81" t="s">
        <v>274</v>
      </c>
      <c r="B81">
        <v>1</v>
      </c>
      <c r="C81" s="47">
        <f>+B81-TRUNC(B81,2)</f>
        <v>0</v>
      </c>
      <c r="E81">
        <f>LEN(A81)</f>
        <v>6</v>
      </c>
      <c r="G81" s="48" t="str">
        <f>+A81</f>
        <v>COT-36</v>
      </c>
      <c r="H81" s="48" t="str">
        <f>VLOOKUP(A81,ORÇAMENTO!$A:$O,6,0)</f>
        <v>Cotação</v>
      </c>
      <c r="I81" s="49" t="str">
        <f>VLOOKUP(A81,ORÇAMENTO!$A:$O,8,0)</f>
        <v>SENSOR DE VAZÃO ULTRASSÔNICO CONDUTO FORÇADO</v>
      </c>
      <c r="J81" s="48" t="str">
        <f>VLOOKUP(A81,ORÇAMENTO!$A:$O,9,0)</f>
        <v>UNID</v>
      </c>
      <c r="K81" s="50">
        <f>+B81</f>
        <v>1</v>
      </c>
      <c r="L81" s="50">
        <f>VLOOKUP(A81,ORÇAMENTO!$A:$O,13,0)</f>
        <v>28207.39</v>
      </c>
      <c r="M81" s="50">
        <f>TRUNC(L81*K81,2)</f>
        <v>28207.39</v>
      </c>
    </row>
    <row r="82" spans="1:13">
      <c r="A82" t="s">
        <v>10</v>
      </c>
      <c r="B82">
        <v>48</v>
      </c>
      <c r="C82" s="47">
        <f>+B82-TRUNC(B82,2)</f>
        <v>0</v>
      </c>
      <c r="E82">
        <f>LEN(A82)</f>
        <v>9</v>
      </c>
      <c r="G82" s="48" t="str">
        <f>+A82</f>
        <v>73803/001</v>
      </c>
      <c r="H82" s="48" t="str">
        <f>VLOOKUP(A82,ORÇAMENTO!$A:$O,6,0)</f>
        <v>Composição</v>
      </c>
      <c r="I82" s="49" t="str">
        <f>VLOOKUP(A82,ORÇAMENTO!$A:$O,8,0)</f>
        <v>BARRACAO PARA DEPOSITO EM TABUAS DE MADEIRA, COBERTURA EM FIBROCIMENTO 4 MM, INCLUSO PISO ARGAMASSA TRAÇO 1:6 (CIMENTO E AREIA)</v>
      </c>
      <c r="J82" s="48" t="str">
        <f>VLOOKUP(A82,ORÇAMENTO!$A:$O,9,0)</f>
        <v>M2</v>
      </c>
      <c r="K82" s="50">
        <f>+B82</f>
        <v>48</v>
      </c>
      <c r="L82" s="50">
        <f>VLOOKUP(A82,ORÇAMENTO!$A:$O,13,0)</f>
        <v>505.97</v>
      </c>
      <c r="M82" s="50">
        <f>TRUNC(L82*K82,2)</f>
        <v>24286.560000000001</v>
      </c>
    </row>
    <row r="83" spans="1:13">
      <c r="A83" t="s">
        <v>676</v>
      </c>
      <c r="B83">
        <v>670.32</v>
      </c>
      <c r="C83" s="47">
        <f>+B83-TRUNC(B83,2)</f>
        <v>0</v>
      </c>
      <c r="E83">
        <f>LEN(A83)</f>
        <v>7</v>
      </c>
      <c r="G83" s="48" t="str">
        <f>+A83</f>
        <v>74064/1</v>
      </c>
      <c r="H83" s="48" t="str">
        <f>VLOOKUP(A83,ORÇAMENTO!$A:$O,6,0)</f>
        <v>Composição</v>
      </c>
      <c r="I83" s="49" t="str">
        <f>VLOOKUP(A83,ORÇAMENTO!$A:$O,8,0)</f>
        <v>FUNDO ANTICORROSIVO A BASE DE OXIDO DE FERRO (ZARCAO), DUAS DEMAOS</v>
      </c>
      <c r="J83" s="48" t="str">
        <f>VLOOKUP(A83,ORÇAMENTO!$A:$O,9,0)</f>
        <v>M2</v>
      </c>
      <c r="K83" s="50">
        <f>+B83</f>
        <v>670.32</v>
      </c>
      <c r="L83" s="50">
        <f>VLOOKUP(A83,ORÇAMENTO!$A:$O,13,0)</f>
        <v>35.42</v>
      </c>
      <c r="M83" s="50">
        <f>TRUNC(L83*K83,2)</f>
        <v>23742.73</v>
      </c>
    </row>
    <row r="84" spans="1:13">
      <c r="A84">
        <v>100937</v>
      </c>
      <c r="B84">
        <v>2025.37</v>
      </c>
      <c r="C84" s="47">
        <f>+B84-TRUNC(B84,2)</f>
        <v>0</v>
      </c>
      <c r="E84">
        <f>LEN(A84)</f>
        <v>6</v>
      </c>
      <c r="G84" s="48">
        <f>+A84</f>
        <v>100937</v>
      </c>
      <c r="H84" s="48" t="str">
        <f>VLOOKUP(A84,ORÇAMENTO!$A:$O,6,0)</f>
        <v>Serv SINAPI</v>
      </c>
      <c r="I84" s="49" t="str">
        <f>VLOOKUP(A84,ORÇAMENTO!$A:$O,8,0)</f>
        <v>TRANSPORTE COM CAMINHÃO BASCULANTE DE 6 M3, EM VIA INTERNA (DENTRO DO CANTEIRO - UNIDADE: M3XKM)</v>
      </c>
      <c r="J84" s="48" t="str">
        <f>VLOOKUP(A84,ORÇAMENTO!$A:$O,9,0)</f>
        <v>M3XKM</v>
      </c>
      <c r="K84" s="50">
        <f>+B84</f>
        <v>2025.37</v>
      </c>
      <c r="L84" s="50">
        <f>VLOOKUP(A84,ORÇAMENTO!$A:$O,13,0)</f>
        <v>11.41</v>
      </c>
      <c r="M84" s="50">
        <f>TRUNC(L84*K84,2)</f>
        <v>23109.47</v>
      </c>
    </row>
    <row r="85" spans="1:13">
      <c r="A85">
        <v>3108005</v>
      </c>
      <c r="B85">
        <v>192</v>
      </c>
      <c r="C85" s="47">
        <f>+B85-TRUNC(B85,2)</f>
        <v>0</v>
      </c>
      <c r="E85">
        <f>LEN(A85)</f>
        <v>7</v>
      </c>
      <c r="G85" s="48">
        <f>+A85</f>
        <v>3108005</v>
      </c>
      <c r="H85" s="48" t="str">
        <f>VLOOKUP(A85,ORÇAMENTO!$A:$O,6,0)</f>
        <v>Serv SICRO</v>
      </c>
      <c r="I85" s="49" t="str">
        <f>VLOOKUP(A85,ORÇAMENTO!$A:$O,8,0)</f>
        <v>FÔRMAS DE COMPENSADO RESINADO 14 MM - USO GERAL - UTILIZAÇÃO DE 3 VEZES - CONFECÇÃO, INSTALAÇÃO E RETIRADA</v>
      </c>
      <c r="J85" s="48" t="str">
        <f>VLOOKUP(A85,ORÇAMENTO!$A:$O,9,0)</f>
        <v>M2</v>
      </c>
      <c r="K85" s="50">
        <f>+B85</f>
        <v>192</v>
      </c>
      <c r="L85" s="50">
        <f>VLOOKUP(A85,ORÇAMENTO!$A:$O,13,0)</f>
        <v>113.18</v>
      </c>
      <c r="M85" s="50">
        <f>TRUNC(L85*K85,2)</f>
        <v>21730.560000000001</v>
      </c>
    </row>
    <row r="86" spans="1:13">
      <c r="A86" t="s">
        <v>258</v>
      </c>
      <c r="B86">
        <v>1</v>
      </c>
      <c r="C86" s="47">
        <f>+B86-TRUNC(B86,2)</f>
        <v>0</v>
      </c>
      <c r="E86">
        <f>LEN(A86)</f>
        <v>10</v>
      </c>
      <c r="G86" s="48" t="str">
        <f>+A86</f>
        <v>CURVA-1500</v>
      </c>
      <c r="H86" s="48" t="str">
        <f>VLOOKUP(A86,ORÇAMENTO!$A:$O,6,0)</f>
        <v>Composição</v>
      </c>
      <c r="I86" s="49" t="str">
        <f>VLOOKUP(A86,ORÇAMENTO!$A:$O,8,0)</f>
        <v>INSTALAÇÃO DE CURVA 15º EM AÇO CARBONO ASTM A36, DN 1500MM FLANGE-FLANGE, PN10</v>
      </c>
      <c r="J86" s="48" t="str">
        <f>VLOOKUP(A86,ORÇAMENTO!$A:$O,9,0)</f>
        <v>UNID</v>
      </c>
      <c r="K86" s="50">
        <f>+B86</f>
        <v>1</v>
      </c>
      <c r="L86" s="50">
        <f>VLOOKUP(A86,ORÇAMENTO!$A:$O,13,0)</f>
        <v>20284.060000000001</v>
      </c>
      <c r="M86" s="50">
        <f>TRUNC(L86*K86,2)</f>
        <v>20284.060000000001</v>
      </c>
    </row>
    <row r="87" spans="1:13">
      <c r="A87" t="s">
        <v>257</v>
      </c>
      <c r="B87">
        <v>3</v>
      </c>
      <c r="C87" s="47">
        <f>+B87-TRUNC(B87,2)</f>
        <v>0</v>
      </c>
      <c r="E87">
        <f>LEN(A87)</f>
        <v>10</v>
      </c>
      <c r="G87" s="48" t="str">
        <f>+A87</f>
        <v>DRESS-1500</v>
      </c>
      <c r="H87" s="48" t="str">
        <f>VLOOKUP(A87,ORÇAMENTO!$A:$O,6,0)</f>
        <v>Composição</v>
      </c>
      <c r="I87" s="49" t="str">
        <f>VLOOKUP(A87,ORÇAMENTO!$A:$O,8,0)</f>
        <v>INSTALAÇÃO DE JUNTA DE DESMONTAGEM TIPO DRESSER, DN 1500mm</v>
      </c>
      <c r="J87" s="48" t="str">
        <f>VLOOKUP(A87,ORÇAMENTO!$A:$O,9,0)</f>
        <v>UNID</v>
      </c>
      <c r="K87" s="50">
        <f>+B87</f>
        <v>3</v>
      </c>
      <c r="L87" s="50">
        <f>VLOOKUP(A87,ORÇAMENTO!$A:$O,13,0)</f>
        <v>6761.35</v>
      </c>
      <c r="M87" s="50">
        <f>TRUNC(L87*K87,2)</f>
        <v>20284.05</v>
      </c>
    </row>
    <row r="88" spans="1:13">
      <c r="A88">
        <v>73346</v>
      </c>
      <c r="B88">
        <v>7.6784250000000007</v>
      </c>
      <c r="C88" s="47">
        <f>+B88-TRUNC(B88,2)</f>
        <v>8.425000000000793E-3</v>
      </c>
      <c r="E88">
        <f>LEN(A88)</f>
        <v>5</v>
      </c>
      <c r="G88" s="48">
        <f>+A88</f>
        <v>73346</v>
      </c>
      <c r="H88" s="48" t="str">
        <f>VLOOKUP(A88,ORÇAMENTO!$A:$O,6,0)</f>
        <v>Composição</v>
      </c>
      <c r="I88" s="49" t="str">
        <f>VLOOKUP(A88,ORÇAMENTO!$A:$O,8,0)</f>
        <v>CONCRETO ARMADO DOSADO 15 MPA INCL MAT P/ 1 M3 PREPARO CONF COMP 5845 COLOC CONF COMP 7090 14 M2 DE AREIA MOLDADA FORMAS E ESCORAMENTO CONF COMPS 5306 E 5708 60 KG DE AÇO CA-50 INC MÃO DE OBRA P/CORTE DOBRAGEM MONTAGEM E COLOC NAS FORMAS</v>
      </c>
      <c r="J88" s="48" t="str">
        <f>VLOOKUP(A88,ORÇAMENTO!$A:$O,9,0)</f>
        <v>M3</v>
      </c>
      <c r="K88" s="50">
        <f>+B88</f>
        <v>7.6784250000000007</v>
      </c>
      <c r="L88" s="50">
        <f>VLOOKUP(A88,ORÇAMENTO!$A:$O,13,0)</f>
        <v>2612.88</v>
      </c>
      <c r="M88" s="50">
        <f>TRUNC(L88*K88,2)</f>
        <v>20062.8</v>
      </c>
    </row>
    <row r="89" spans="1:13">
      <c r="A89" t="s">
        <v>680</v>
      </c>
      <c r="B89">
        <v>1</v>
      </c>
      <c r="C89" s="47">
        <f>+B89-TRUNC(B89,2)</f>
        <v>0</v>
      </c>
      <c r="E89">
        <f>LEN(A89)</f>
        <v>12</v>
      </c>
      <c r="G89" s="48" t="str">
        <f>+A89</f>
        <v>PROJ-EXEC PM</v>
      </c>
      <c r="H89" s="48" t="str">
        <f>VLOOKUP(A89,ORÇAMENTO!$A:$O,6,0)</f>
        <v>Composição</v>
      </c>
      <c r="I89" s="49" t="str">
        <f>VLOOKUP(A89,ORÇAMENTO!$A:$O,8,0)</f>
        <v>PROJETO EXECUTIVO DE 1 PASSAGEM MOLHADA INCLUSO TOPOGRAFIA, GEOTECNIA E ACOMPANHAMENTO TÉCNICO</v>
      </c>
      <c r="J89" s="48" t="str">
        <f>VLOOKUP(A89,ORÇAMENTO!$A:$O,9,0)</f>
        <v>UNID</v>
      </c>
      <c r="K89" s="50">
        <f>+B89</f>
        <v>1</v>
      </c>
      <c r="L89" s="50">
        <f>VLOOKUP(A89,ORÇAMENTO!$A:$O,13,0)</f>
        <v>19814.72</v>
      </c>
      <c r="M89" s="50">
        <f>TRUNC(L89*K89,2)</f>
        <v>19814.72</v>
      </c>
    </row>
    <row r="90" spans="1:13">
      <c r="A90">
        <v>97668</v>
      </c>
      <c r="B90">
        <v>680</v>
      </c>
      <c r="C90" s="47">
        <f>+B90-TRUNC(B90,2)</f>
        <v>0</v>
      </c>
      <c r="E90">
        <f>LEN(A90)</f>
        <v>5</v>
      </c>
      <c r="G90" s="48">
        <f>+A90</f>
        <v>97668</v>
      </c>
      <c r="H90" s="48" t="str">
        <f>VLOOKUP(A90,ORÇAMENTO!$A:$O,6,0)</f>
        <v>Serv SINAPI</v>
      </c>
      <c r="I90" s="49" t="str">
        <f>VLOOKUP(A90,ORÇAMENTO!$A:$O,8,0)</f>
        <v>ELETRODUTO FLEXÍVEL CORRUGADO, PEAD, DN 63 (2"), PARA REDE ENTERRADA DE DISTRIBUIÇÃO DE ENERGIA ELÉTRICA - FORNECIMENTO E INSTALAÇÃO</v>
      </c>
      <c r="J90" s="48" t="str">
        <f>VLOOKUP(A90,ORÇAMENTO!$A:$O,9,0)</f>
        <v>M</v>
      </c>
      <c r="K90" s="50">
        <f>+B90</f>
        <v>680</v>
      </c>
      <c r="L90" s="50">
        <f>VLOOKUP(A90,ORÇAMENTO!$A:$O,13,0)</f>
        <v>27.94</v>
      </c>
      <c r="M90" s="50">
        <f>TRUNC(L90*K90,2)</f>
        <v>18999.2</v>
      </c>
    </row>
    <row r="91" spans="1:13">
      <c r="A91">
        <v>407820</v>
      </c>
      <c r="B91">
        <v>1100</v>
      </c>
      <c r="C91" s="47">
        <f>+B91-TRUNC(B91,2)</f>
        <v>0</v>
      </c>
      <c r="E91">
        <f>LEN(A91)</f>
        <v>6</v>
      </c>
      <c r="G91" s="48">
        <f>+A91</f>
        <v>407820</v>
      </c>
      <c r="H91" s="48" t="str">
        <f>VLOOKUP(A91,ORÇAMENTO!$A:$O,6,0)</f>
        <v>Serv SICRO</v>
      </c>
      <c r="I91" s="49" t="str">
        <f>VLOOKUP(A91,ORÇAMENTO!$A:$O,8,0)</f>
        <v>ARMAÇÃO EM AÇO CA-60 - FORNECIMENTO, PREPARO E COLOCAÇÃO</v>
      </c>
      <c r="J91" s="48" t="str">
        <f>VLOOKUP(A91,ORÇAMENTO!$A:$O,9,0)</f>
        <v>KG</v>
      </c>
      <c r="K91" s="50">
        <f>+B91</f>
        <v>1100</v>
      </c>
      <c r="L91" s="50">
        <f>VLOOKUP(A91,ORÇAMENTO!$A:$O,13,0)</f>
        <v>16.95</v>
      </c>
      <c r="M91" s="50">
        <f>TRUNC(L91*K91,2)</f>
        <v>18645</v>
      </c>
    </row>
    <row r="92" spans="1:13">
      <c r="A92">
        <v>4805749</v>
      </c>
      <c r="B92">
        <v>194.68399999999997</v>
      </c>
      <c r="C92" s="47">
        <f>+B92-TRUNC(B92,2)</f>
        <v>3.999999999962256E-3</v>
      </c>
      <c r="E92">
        <f>LEN(A92)</f>
        <v>7</v>
      </c>
      <c r="G92" s="48">
        <f>+A92</f>
        <v>4805749</v>
      </c>
      <c r="H92" s="48" t="str">
        <f>VLOOKUP(A92,ORÇAMENTO!$A:$O,6,0)</f>
        <v>Serv SICRO</v>
      </c>
      <c r="I92" s="49" t="str">
        <f>VLOOKUP(A92,ORÇAMENTO!$A:$O,8,0)</f>
        <v>ESCAVAÇÃO MANUAL DE VALA EM MATERIAL DE 1ª CATEGORIA</v>
      </c>
      <c r="J92" s="48" t="str">
        <f>VLOOKUP(A92,ORÇAMENTO!$A:$O,9,0)</f>
        <v>M3</v>
      </c>
      <c r="K92" s="50">
        <f>+B92</f>
        <v>194.68399999999997</v>
      </c>
      <c r="L92" s="50">
        <f>VLOOKUP(A92,ORÇAMENTO!$A:$O,13,0)</f>
        <v>91.83</v>
      </c>
      <c r="M92" s="50">
        <f>TRUNC(L92*K92,2)</f>
        <v>17877.830000000002</v>
      </c>
    </row>
    <row r="93" spans="1:13">
      <c r="A93" t="s">
        <v>634</v>
      </c>
      <c r="B93">
        <v>840</v>
      </c>
      <c r="C93" s="47">
        <f>+B93-TRUNC(B93,2)</f>
        <v>0</v>
      </c>
      <c r="E93">
        <f>LEN(A93)</f>
        <v>5</v>
      </c>
      <c r="G93" s="48" t="str">
        <f>+A93</f>
        <v>FÔRMA</v>
      </c>
      <c r="H93" s="48" t="str">
        <f>VLOOKUP(A93,ORÇAMENTO!$A:$O,6,0)</f>
        <v>Composição</v>
      </c>
      <c r="I93" s="49" t="str">
        <f>VLOOKUP(A93,ORÇAMENTO!$A:$O,8,0)</f>
        <v>FÔRMA METÁLICA EM CHAPA 3/16" REFORÇADA COM NERVURAS PARA CONCRETO CICLÓPICO - UTILIZAÇÃO DE 100 VEZES - CONFECÇÃO, INSTALAÇÃO E RETIRADA</v>
      </c>
      <c r="J93" s="48" t="str">
        <f>VLOOKUP(A93,ORÇAMENTO!$A:$O,9,0)</f>
        <v>M2</v>
      </c>
      <c r="K93" s="50">
        <f>+B93</f>
        <v>840</v>
      </c>
      <c r="L93" s="50">
        <f>VLOOKUP(A93,ORÇAMENTO!$A:$O,13,0)</f>
        <v>19.78</v>
      </c>
      <c r="M93" s="50">
        <f>TRUNC(L93*K93,2)</f>
        <v>16615.2</v>
      </c>
    </row>
    <row r="94" spans="1:13">
      <c r="A94" t="s">
        <v>266</v>
      </c>
      <c r="B94">
        <v>2</v>
      </c>
      <c r="C94" s="47">
        <f>+B94-TRUNC(B94,2)</f>
        <v>0</v>
      </c>
      <c r="E94">
        <f>LEN(A94)</f>
        <v>7</v>
      </c>
      <c r="G94" s="48" t="str">
        <f>+A94</f>
        <v>INST-BV</v>
      </c>
      <c r="H94" s="48" t="str">
        <f>VLOOKUP(A94,ORÇAMENTO!$A:$O,6,0)</f>
        <v>Composição</v>
      </c>
      <c r="I94" s="49" t="str">
        <f>VLOOKUP(A94,ORÇAMENTO!$A:$O,8,0)</f>
        <v>INSTALAÇÃO DE BOCA DE VISITA DN 2000MM</v>
      </c>
      <c r="J94" s="48" t="str">
        <f>VLOOKUP(A94,ORÇAMENTO!$A:$O,9,0)</f>
        <v>UNID</v>
      </c>
      <c r="K94" s="50">
        <f>+B94</f>
        <v>2</v>
      </c>
      <c r="L94" s="50">
        <f>VLOOKUP(A94,ORÇAMENTO!$A:$O,13,0)</f>
        <v>8158.53</v>
      </c>
      <c r="M94" s="50">
        <f>TRUNC(L94*K94,2)</f>
        <v>16317.06</v>
      </c>
    </row>
    <row r="95" spans="1:13">
      <c r="A95">
        <v>72078</v>
      </c>
      <c r="B95">
        <v>77.2</v>
      </c>
      <c r="C95" s="47">
        <f>+B95-TRUNC(B95,2)</f>
        <v>0</v>
      </c>
      <c r="E95">
        <f>LEN(A95)</f>
        <v>5</v>
      </c>
      <c r="G95" s="48">
        <f>+A95</f>
        <v>72078</v>
      </c>
      <c r="H95" s="48" t="str">
        <f>VLOOKUP(A95,ORÇAMENTO!$A:$O,6,0)</f>
        <v>Composição</v>
      </c>
      <c r="I95" s="49" t="str">
        <f>VLOOKUP(A95,ORÇAMENTO!$A:$O,8,0)</f>
        <v>ESTRUTURA DE MADEIRA DE LEI PRIMEIRA QUALIDADE, SERRADA, NAO APARELHADA, PARA TELHAS CERAMICAS, VAOS DE 7M ATE 10 M</v>
      </c>
      <c r="J95" s="48" t="str">
        <f>VLOOKUP(A95,ORÇAMENTO!$A:$O,9,0)</f>
        <v>M2</v>
      </c>
      <c r="K95" s="50">
        <f>+B95</f>
        <v>77.2</v>
      </c>
      <c r="L95" s="50">
        <f>VLOOKUP(A95,ORÇAMENTO!$A:$O,13,0)</f>
        <v>204.76</v>
      </c>
      <c r="M95" s="50">
        <f>TRUNC(L95*K95,2)</f>
        <v>15807.47</v>
      </c>
    </row>
    <row r="96" spans="1:13">
      <c r="A96" t="s">
        <v>367</v>
      </c>
      <c r="B96">
        <v>8</v>
      </c>
      <c r="C96" s="47">
        <f>+B96-TRUNC(B96,2)</f>
        <v>0</v>
      </c>
      <c r="E96">
        <f>LEN(A96)</f>
        <v>11</v>
      </c>
      <c r="G96" s="48" t="str">
        <f>+A96</f>
        <v>INSTAL-ELET</v>
      </c>
      <c r="H96" s="48" t="str">
        <f>VLOOKUP(A96,ORÇAMENTO!$A:$O,6,0)</f>
        <v>Composição</v>
      </c>
      <c r="I96" s="49" t="str">
        <f>VLOOKUP(A96,ORÇAMENTO!$A:$O,8,0)</f>
        <v>SERVIÇOS DE INSTALAÇÃO DO SISTEMA ELÉTRICO</v>
      </c>
      <c r="J96" s="48" t="str">
        <f>VLOOKUP(A96,ORÇAMENTO!$A:$O,9,0)</f>
        <v>DIA</v>
      </c>
      <c r="K96" s="50">
        <f>+B96</f>
        <v>8</v>
      </c>
      <c r="L96" s="50">
        <f>VLOOKUP(A96,ORÇAMENTO!$A:$O,13,0)</f>
        <v>1846.41</v>
      </c>
      <c r="M96" s="50">
        <f>TRUNC(L96*K96,2)</f>
        <v>14771.28</v>
      </c>
    </row>
    <row r="97" spans="1:13">
      <c r="A97">
        <v>87547</v>
      </c>
      <c r="B97">
        <v>461.76700000000005</v>
      </c>
      <c r="C97" s="47">
        <f>+B97-TRUNC(B97,2)</f>
        <v>7.0000000000618456E-3</v>
      </c>
      <c r="E97">
        <f>LEN(A97)</f>
        <v>5</v>
      </c>
      <c r="G97" s="48">
        <f>+A97</f>
        <v>87547</v>
      </c>
      <c r="H97" s="48" t="str">
        <f>VLOOKUP(A97,ORÇAMENTO!$A:$O,6,0)</f>
        <v>Serv SINAPI</v>
      </c>
      <c r="I97" s="49" t="str">
        <f>VLOOKUP(A97,ORÇAMENTO!$A:$O,8,0)</f>
        <v>MASSA ÚNICA, EM ARGAMASSA TRAÇO 1:2:8, PREPARO MECÂNICO, APLICADA MANUALMENTE EM PAREDES INTERNAS DE AMBIENTES COM ÁREA ENTRE 5M2 E 10M2, E = 10MM, COM TALISCAS</v>
      </c>
      <c r="J97" s="48" t="str">
        <f>VLOOKUP(A97,ORÇAMENTO!$A:$O,9,0)</f>
        <v>M2</v>
      </c>
      <c r="K97" s="50">
        <f>+B97</f>
        <v>461.76700000000005</v>
      </c>
      <c r="L97" s="50">
        <f>VLOOKUP(A97,ORÇAMENTO!$A:$O,13,0)</f>
        <v>31.74</v>
      </c>
      <c r="M97" s="50">
        <f>TRUNC(L97*K97,2)</f>
        <v>14656.48</v>
      </c>
    </row>
    <row r="98" spans="1:13">
      <c r="A98" t="s">
        <v>601</v>
      </c>
      <c r="B98">
        <v>500</v>
      </c>
      <c r="C98" s="47">
        <f>+B98-TRUNC(B98,2)</f>
        <v>0</v>
      </c>
      <c r="E98">
        <f>LEN(A98)</f>
        <v>6</v>
      </c>
      <c r="G98" s="48" t="str">
        <f>+A98</f>
        <v>COT-40</v>
      </c>
      <c r="H98" s="48" t="str">
        <f>VLOOKUP(A98,ORÇAMENTO!$A:$O,6,0)</f>
        <v>Cotação</v>
      </c>
      <c r="I98" s="49" t="str">
        <f>VLOOKUP(A98,ORÇAMENTO!$A:$O,8,0)</f>
        <v xml:space="preserve">CABO MANGA 8X26 AWG BLINDADO P/SINAL DE INSTRUMENTAÇÃ CLP, SENSOR DE NÍVEL DO PIEZÔMETRO, FORNECIMENTO E INSTALAÇÃO </v>
      </c>
      <c r="J98" s="48" t="str">
        <f>VLOOKUP(A98,ORÇAMENTO!$A:$O,9,0)</f>
        <v>M</v>
      </c>
      <c r="K98" s="50">
        <f>+B98</f>
        <v>500</v>
      </c>
      <c r="L98" s="50">
        <f>VLOOKUP(A98,ORÇAMENTO!$A:$O,13,0)</f>
        <v>28.46</v>
      </c>
      <c r="M98" s="50">
        <f>TRUNC(L98*K98,2)</f>
        <v>14230</v>
      </c>
    </row>
    <row r="99" spans="1:13">
      <c r="A99" t="s">
        <v>264</v>
      </c>
      <c r="B99">
        <v>2</v>
      </c>
      <c r="C99" s="47">
        <f>+B99-TRUNC(B99,2)</f>
        <v>0</v>
      </c>
      <c r="E99">
        <f>LEN(A99)</f>
        <v>10</v>
      </c>
      <c r="G99" s="48" t="str">
        <f>+A99</f>
        <v>CURVA-1000</v>
      </c>
      <c r="H99" s="48" t="str">
        <f>VLOOKUP(A99,ORÇAMENTO!$A:$O,6,0)</f>
        <v>Composição</v>
      </c>
      <c r="I99" s="49" t="str">
        <f>VLOOKUP(A99,ORÇAMENTO!$A:$O,8,0)</f>
        <v>INSTALAÇÃO DE CURVA 15º EM AÇO CARBONO ASTM A36, DN 1000MM FLANGE-FLANGE, PN10</v>
      </c>
      <c r="J99" s="48" t="str">
        <f>VLOOKUP(A99,ORÇAMENTO!$A:$O,9,0)</f>
        <v>UNID</v>
      </c>
      <c r="K99" s="50">
        <f>+B99</f>
        <v>2</v>
      </c>
      <c r="L99" s="50">
        <f>VLOOKUP(A99,ORÇAMENTO!$A:$O,13,0)</f>
        <v>6761.35</v>
      </c>
      <c r="M99" s="50">
        <f>TRUNC(L99*K99,2)</f>
        <v>13522.7</v>
      </c>
    </row>
    <row r="100" spans="1:13">
      <c r="A100" t="s">
        <v>691</v>
      </c>
      <c r="B100">
        <v>670.32</v>
      </c>
      <c r="C100" s="47">
        <f>+B100-TRUNC(B100,2)</f>
        <v>0</v>
      </c>
      <c r="E100">
        <f>LEN(A100)</f>
        <v>7</v>
      </c>
      <c r="G100" s="48" t="str">
        <f>+A100</f>
        <v>REMOÇÃO</v>
      </c>
      <c r="H100" s="48" t="str">
        <f>VLOOKUP(A100,ORÇAMENTO!$A:$O,6,0)</f>
        <v>Composição</v>
      </c>
      <c r="I100" s="49" t="str">
        <f>VLOOKUP(A100,ORÇAMENTO!$A:$O,8,0)</f>
        <v>REMOÇÃO DE PINTURA À ÓLEO OU ESMALTE SOBRE SUPERFÍCIE METÁLICA</v>
      </c>
      <c r="J100" s="48" t="str">
        <f>VLOOKUP(A100,ORÇAMENTO!$A:$O,9,0)</f>
        <v>M2</v>
      </c>
      <c r="K100" s="50">
        <f>+B100</f>
        <v>670.32</v>
      </c>
      <c r="L100" s="50">
        <f>VLOOKUP(A100,ORÇAMENTO!$A:$O,13,0)</f>
        <v>19.91</v>
      </c>
      <c r="M100" s="50">
        <f>TRUNC(L100*K100,2)</f>
        <v>13346.07</v>
      </c>
    </row>
    <row r="101" spans="1:13">
      <c r="A101" t="s">
        <v>442</v>
      </c>
      <c r="B101">
        <v>77.2</v>
      </c>
      <c r="C101" s="47">
        <f>+B101-TRUNC(B101,2)</f>
        <v>0</v>
      </c>
      <c r="E101">
        <f>LEN(A101)</f>
        <v>9</v>
      </c>
      <c r="G101" s="48" t="str">
        <f>+A101</f>
        <v>73938/001</v>
      </c>
      <c r="H101" s="48" t="str">
        <f>VLOOKUP(A101,ORÇAMENTO!$A:$O,6,0)</f>
        <v>Composição</v>
      </c>
      <c r="I101" s="49" t="str">
        <f>VLOOKUP(A101,ORÇAMENTO!$A:$O,8,0)</f>
        <v>COBERTURA EM TELHA CERAMICA TIPO COLONIAL, COM ARGAMASSA TRACO 1:3 (CIMENTO E AREIA)</v>
      </c>
      <c r="J101" s="48" t="str">
        <f>VLOOKUP(A101,ORÇAMENTO!$A:$O,9,0)</f>
        <v>M2</v>
      </c>
      <c r="K101" s="50">
        <f>+B101</f>
        <v>77.2</v>
      </c>
      <c r="L101" s="50">
        <f>VLOOKUP(A101,ORÇAMENTO!$A:$O,13,0)</f>
        <v>167.05</v>
      </c>
      <c r="M101" s="50">
        <f>TRUNC(L101*K101,2)</f>
        <v>12896.26</v>
      </c>
    </row>
    <row r="102" spans="1:13">
      <c r="A102">
        <v>5213441</v>
      </c>
      <c r="B102">
        <v>20</v>
      </c>
      <c r="C102" s="47">
        <f>+B102-TRUNC(B102,2)</f>
        <v>0</v>
      </c>
      <c r="E102">
        <f>LEN(A102)</f>
        <v>7</v>
      </c>
      <c r="G102" s="48">
        <f>+A102</f>
        <v>5213441</v>
      </c>
      <c r="H102" s="48" t="str">
        <f>VLOOKUP(A102,ORÇAMENTO!$A:$O,6,0)</f>
        <v>Serv SICRO</v>
      </c>
      <c r="I102" s="49" t="str">
        <f>VLOOKUP(A102,ORÇAMENTO!$A:$O,8,0)</f>
        <v>PLACA DE REGULAMENTAÇÃO EM AÇO D = 0,80 M - PELÍCULA RETRORREFLETIVA TIPO I + SI - FORNECIMENTO E IMPLANTAÇÃO</v>
      </c>
      <c r="J102" s="48" t="str">
        <f>VLOOKUP(A102,ORÇAMENTO!$A:$O,9,0)</f>
        <v>UN</v>
      </c>
      <c r="K102" s="50">
        <f>+B102</f>
        <v>20</v>
      </c>
      <c r="L102" s="50">
        <f>VLOOKUP(A102,ORÇAMENTO!$A:$O,13,0)</f>
        <v>622.33000000000004</v>
      </c>
      <c r="M102" s="50">
        <f>TRUNC(L102*K102,2)</f>
        <v>12446.6</v>
      </c>
    </row>
    <row r="103" spans="1:13">
      <c r="A103" t="s">
        <v>137</v>
      </c>
      <c r="B103">
        <v>5</v>
      </c>
      <c r="C103" s="47">
        <f>+B103-TRUNC(B103,2)</f>
        <v>0</v>
      </c>
      <c r="E103">
        <f>LEN(A103)</f>
        <v>5</v>
      </c>
      <c r="G103" s="48" t="str">
        <f>+A103</f>
        <v>C4970</v>
      </c>
      <c r="H103" s="48" t="str">
        <f>VLOOKUP(A103,ORÇAMENTO!$A:$O,6,0)</f>
        <v>Composição</v>
      </c>
      <c r="I103" s="49" t="str">
        <f>VLOOKUP(A103,ORÇAMENTO!$A:$O,8,0)</f>
        <v>POSTE DE CONCRETO DUPLO T, RESISTÊNCIA NOMINAL 300KG, H= 9,00M, PESO APROXIMADO 845KG</v>
      </c>
      <c r="J103" s="48" t="str">
        <f>VLOOKUP(A103,ORÇAMENTO!$A:$O,9,0)</f>
        <v>UNID</v>
      </c>
      <c r="K103" s="50">
        <f>+B103</f>
        <v>5</v>
      </c>
      <c r="L103" s="50">
        <f>VLOOKUP(A103,ORÇAMENTO!$A:$O,13,0)</f>
        <v>2413.41</v>
      </c>
      <c r="M103" s="50">
        <f>TRUNC(L103*K103,2)</f>
        <v>12067.05</v>
      </c>
    </row>
    <row r="104" spans="1:13">
      <c r="A104">
        <v>2003827</v>
      </c>
      <c r="B104">
        <v>25</v>
      </c>
      <c r="C104" s="47">
        <f>+B104-TRUNC(B104,2)</f>
        <v>0</v>
      </c>
      <c r="E104">
        <f>LEN(A104)</f>
        <v>7</v>
      </c>
      <c r="G104" s="48">
        <f>+A104</f>
        <v>2003827</v>
      </c>
      <c r="H104" s="48" t="str">
        <f>VLOOKUP(A104,ORÇAMENTO!$A:$O,6,0)</f>
        <v>Serv SICRO</v>
      </c>
      <c r="I104" s="49" t="str">
        <f>VLOOKUP(A104,ORÇAMENTO!$A:$O,8,0)</f>
        <v>TUBO DE CONCRETO PA2 COMERCIAL PARA DRENAGEM - D = 0,80 M - FORNECIMENTO E INSTALAÇÃO</v>
      </c>
      <c r="J104" s="48" t="str">
        <f>VLOOKUP(A104,ORÇAMENTO!$A:$O,9,0)</f>
        <v>M</v>
      </c>
      <c r="K104" s="50">
        <f>+B104</f>
        <v>25</v>
      </c>
      <c r="L104" s="50">
        <f>VLOOKUP(A104,ORÇAMENTO!$A:$O,13,0)</f>
        <v>481.93</v>
      </c>
      <c r="M104" s="50">
        <f>TRUNC(L104*K104,2)</f>
        <v>12048.25</v>
      </c>
    </row>
    <row r="105" spans="1:13">
      <c r="A105">
        <v>10775</v>
      </c>
      <c r="B105">
        <v>12</v>
      </c>
      <c r="C105" s="47">
        <f>+B105-TRUNC(B105,2)</f>
        <v>0</v>
      </c>
      <c r="E105">
        <f>LEN(A105)</f>
        <v>5</v>
      </c>
      <c r="G105" s="48">
        <f>+A105</f>
        <v>10775</v>
      </c>
      <c r="H105" s="48" t="str">
        <f>VLOOKUP(A105,ORÇAMENTO!$A:$O,6,0)</f>
        <v>Insumo SINAPI</v>
      </c>
      <c r="I105" s="49" t="str">
        <f>VLOOKUP(A105,ORÇAMENTO!$A:$O,8,0)</f>
        <v>LOCACAO DE CONTAINER 2,30 X 6,00 M, ALT. 2,50 M, COM 1 SANITARIO, PARA ESCRITORIO, COMPLETO, SEM DIVISORIAS INTERNAS (NAO INCLUI MOBILIZACAO/DESMOBILIZACAO)</v>
      </c>
      <c r="J105" s="48" t="str">
        <f>VLOOKUP(A105,ORÇAMENTO!$A:$O,9,0)</f>
        <v>MÊS</v>
      </c>
      <c r="K105" s="50">
        <f>+B105</f>
        <v>12</v>
      </c>
      <c r="L105" s="50">
        <f>VLOOKUP(A105,ORÇAMENTO!$A:$O,13,0)</f>
        <v>977</v>
      </c>
      <c r="M105" s="50">
        <f>TRUNC(L105*K105,2)</f>
        <v>11724</v>
      </c>
    </row>
    <row r="106" spans="1:13">
      <c r="A106">
        <v>103689</v>
      </c>
      <c r="B106">
        <v>20</v>
      </c>
      <c r="C106" s="47">
        <f>+B106-TRUNC(B106,2)</f>
        <v>0</v>
      </c>
      <c r="E106">
        <f>LEN(A106)</f>
        <v>6</v>
      </c>
      <c r="G106" s="48">
        <f>+A106</f>
        <v>103689</v>
      </c>
      <c r="H106" s="48" t="str">
        <f>VLOOKUP(A106,ORÇAMENTO!$A:$O,6,0)</f>
        <v>Serv SINAPI</v>
      </c>
      <c r="I106" s="49" t="str">
        <f>VLOOKUP(A106,ORÇAMENTO!$A:$O,8,0)</f>
        <v>FORNECIMENTO E INSTALAÇÃO DE PLACA DE OBRA COM CHAPA GALVANIZADA E ESTRUTURA DE MADEIRA_PS</v>
      </c>
      <c r="J106" s="48" t="str">
        <f>VLOOKUP(A106,ORÇAMENTO!$A:$O,9,0)</f>
        <v>M2</v>
      </c>
      <c r="K106" s="50">
        <f>+B106</f>
        <v>20</v>
      </c>
      <c r="L106" s="50">
        <f>VLOOKUP(A106,ORÇAMENTO!$A:$O,13,0)</f>
        <v>581.73</v>
      </c>
      <c r="M106" s="50">
        <f>TRUNC(L106*K106,2)</f>
        <v>11634.6</v>
      </c>
    </row>
    <row r="107" spans="1:13">
      <c r="A107">
        <v>1106058</v>
      </c>
      <c r="B107">
        <v>28.8</v>
      </c>
      <c r="C107" s="47">
        <f>+B107-TRUNC(B107,2)</f>
        <v>0</v>
      </c>
      <c r="E107">
        <f>LEN(A107)</f>
        <v>7</v>
      </c>
      <c r="G107" s="48">
        <f>+A107</f>
        <v>1106058</v>
      </c>
      <c r="H107" s="48" t="str">
        <f>VLOOKUP(A107,ORÇAMENTO!$A:$O,6,0)</f>
        <v>Serv SICRO</v>
      </c>
      <c r="I107" s="49" t="str">
        <f>VLOOKUP(A107,ORÇAMENTO!$A:$O,8,0)</f>
        <v>CONCRETO MAGRO - CONFECÇÃO EM BETONEIRA E LANÇAMENTO MANUAL - AREIA EXTRAÍDA E BRITA PRODUZIDA</v>
      </c>
      <c r="J107" s="48" t="str">
        <f>VLOOKUP(A107,ORÇAMENTO!$A:$O,9,0)</f>
        <v>M3</v>
      </c>
      <c r="K107" s="50">
        <f>+B107</f>
        <v>28.8</v>
      </c>
      <c r="L107" s="50">
        <f>VLOOKUP(A107,ORÇAMENTO!$A:$O,13,0)</f>
        <v>394.17</v>
      </c>
      <c r="M107" s="50">
        <f>TRUNC(L107*K107,2)</f>
        <v>11352.09</v>
      </c>
    </row>
    <row r="108" spans="1:13">
      <c r="A108" t="s">
        <v>561</v>
      </c>
      <c r="B108">
        <v>77.2</v>
      </c>
      <c r="C108" s="47">
        <f>+B108-TRUNC(B108,2)</f>
        <v>0</v>
      </c>
      <c r="E108">
        <f>LEN(A108)</f>
        <v>7</v>
      </c>
      <c r="G108" s="48" t="str">
        <f>+A108</f>
        <v>74202/1</v>
      </c>
      <c r="H108" s="48" t="str">
        <f>VLOOKUP(A108,ORÇAMENTO!$A:$O,6,0)</f>
        <v>Composição</v>
      </c>
      <c r="I108" s="49" t="str">
        <f>VLOOKUP(A108,ORÇAMENTO!$A:$O,8,0)</f>
        <v>LAJE PRE-MOLDADA P/FORRO, SOBRECARGA 100KG/M2, VAOS ATE 3,50M/E=8CM, C/LAJOTAS E CAP.C/CONC FCK=20MPA, 3CM, INTER-EIXO 38CM, C/ESCORAMENTO (REAPR.3X) E FERRAGEM NEGATIVA</v>
      </c>
      <c r="J108" s="48" t="str">
        <f>VLOOKUP(A108,ORÇAMENTO!$A:$O,9,0)</f>
        <v>M2</v>
      </c>
      <c r="K108" s="50">
        <f>+B108</f>
        <v>77.2</v>
      </c>
      <c r="L108" s="50">
        <f>VLOOKUP(A108,ORÇAMENTO!$A:$O,13,0)</f>
        <v>146.93</v>
      </c>
      <c r="M108" s="50">
        <f>TRUNC(L108*K108,2)</f>
        <v>11342.99</v>
      </c>
    </row>
    <row r="109" spans="1:13">
      <c r="A109" t="s">
        <v>368</v>
      </c>
      <c r="B109">
        <v>6</v>
      </c>
      <c r="C109" s="47">
        <f>+B109-TRUNC(B109,2)</f>
        <v>0</v>
      </c>
      <c r="E109">
        <f>LEN(A109)</f>
        <v>11</v>
      </c>
      <c r="G109" s="48" t="str">
        <f>+A109</f>
        <v>INSTAL-SPDA</v>
      </c>
      <c r="H109" s="48" t="str">
        <f>VLOOKUP(A109,ORÇAMENTO!$A:$O,6,0)</f>
        <v>Composição</v>
      </c>
      <c r="I109" s="49" t="str">
        <f>VLOOKUP(A109,ORÇAMENTO!$A:$O,8,0)</f>
        <v>SERVIÇOS DE INSTALAÇÃO DO SPDA</v>
      </c>
      <c r="J109" s="48" t="str">
        <f>VLOOKUP(A109,ORÇAMENTO!$A:$O,9,0)</f>
        <v>DIA</v>
      </c>
      <c r="K109" s="50">
        <f>+B109</f>
        <v>6</v>
      </c>
      <c r="L109" s="50">
        <f>VLOOKUP(A109,ORÇAMENTO!$A:$O,13,0)</f>
        <v>1846.41</v>
      </c>
      <c r="M109" s="50">
        <f>TRUNC(L109*K109,2)</f>
        <v>11078.46</v>
      </c>
    </row>
    <row r="110" spans="1:13">
      <c r="A110" t="s">
        <v>31</v>
      </c>
      <c r="B110">
        <v>2</v>
      </c>
      <c r="C110" s="47">
        <f>+B110-TRUNC(B110,2)</f>
        <v>0</v>
      </c>
      <c r="E110">
        <f>LEN(A110)</f>
        <v>9</v>
      </c>
      <c r="G110" s="48" t="str">
        <f>+A110</f>
        <v>73752/001</v>
      </c>
      <c r="H110" s="48" t="str">
        <f>VLOOKUP(A110,ORÇAMENTO!$A:$O,6,0)</f>
        <v>Composição</v>
      </c>
      <c r="I110" s="49" t="str">
        <f>VLOOKUP(A110,ORÇAMENTO!$A:$O,8,0)</f>
        <v>SANITARIO COM VASO E CHUVEIRO PARA PESSOAL DE OBRA, COLETIVO DE 2 MODULOS E 4M2, PAREDES CHAPAS DE MADEIRA COMPENSADA PLASTIFICADA 10MM, TELHAS ONDULADAS DE 6MM DE FIBROCIMENTO, INCLUSIVE INSTALACAO E APARELHOS</v>
      </c>
      <c r="J110" s="48" t="str">
        <f>VLOOKUP(A110,ORÇAMENTO!$A:$O,9,0)</f>
        <v>UNID</v>
      </c>
      <c r="K110" s="50">
        <f>+B110</f>
        <v>2</v>
      </c>
      <c r="L110" s="50">
        <f>VLOOKUP(A110,ORÇAMENTO!$A:$O,13,0)</f>
        <v>5301.44</v>
      </c>
      <c r="M110" s="50">
        <f>TRUNC(L110*K110,2)</f>
        <v>10602.88</v>
      </c>
    </row>
    <row r="111" spans="1:13">
      <c r="A111" t="s">
        <v>47</v>
      </c>
      <c r="B111">
        <v>3</v>
      </c>
      <c r="C111" s="47">
        <f>+B111-TRUNC(B111,2)</f>
        <v>0</v>
      </c>
      <c r="E111">
        <f>LEN(A111)</f>
        <v>5</v>
      </c>
      <c r="G111" s="48" t="str">
        <f>+A111</f>
        <v>I8930</v>
      </c>
      <c r="H111" s="48" t="str">
        <f>VLOOKUP(A111,ORÇAMENTO!$A:$O,6,0)</f>
        <v>Insumo SEINFRA</v>
      </c>
      <c r="I111" s="49" t="str">
        <f>VLOOKUP(A111,ORÇAMENTO!$A:$O,8,0)</f>
        <v>MULTIMEDIDOR DE GRANDEZAS ELÉTRICAS, DIGITAL, COM MEMÓRIA DE MASSA 800KB, 4 REGISTROS DE DADOS, DISPLAY LCD, SAÍDA 485/234, OU ACOMPANHADO DE CONVERSOR, ENTRADA TRIFÁSICA ATÉ 600VCA, ENTRADA DE CORRENTE 5A</v>
      </c>
      <c r="J111" s="48" t="str">
        <f>VLOOKUP(A111,ORÇAMENTO!$A:$O,9,0)</f>
        <v>UN</v>
      </c>
      <c r="K111" s="50">
        <f>+B111</f>
        <v>3</v>
      </c>
      <c r="L111" s="50">
        <f>VLOOKUP(A111,ORÇAMENTO!$A:$O,13,0)</f>
        <v>3214.18</v>
      </c>
      <c r="M111" s="50">
        <f>TRUNC(L111*K111,2)</f>
        <v>9642.5400000000009</v>
      </c>
    </row>
    <row r="112" spans="1:13">
      <c r="A112">
        <v>103800</v>
      </c>
      <c r="B112">
        <v>14.062000000000001</v>
      </c>
      <c r="C112" s="47">
        <f>+B112-TRUNC(B112,2)</f>
        <v>2.0000000000006679E-3</v>
      </c>
      <c r="E112">
        <f>LEN(A112)</f>
        <v>6</v>
      </c>
      <c r="G112" s="48">
        <f>+A112</f>
        <v>103800</v>
      </c>
      <c r="H112" s="48" t="str">
        <f>VLOOKUP(A112,ORÇAMENTO!$A:$O,6,0)</f>
        <v>Serv SINAPI</v>
      </c>
      <c r="I112" s="49" t="str">
        <f>VLOOKUP(A112,ORÇAMENTO!$A:$O,8,0)</f>
        <v>PEDRA ARGAMASSADA COM CIMENTO E AREIA 1:3, 40% DE ARGAMASSA EM VOLUME - AREIA E PEDRA DE MÃO COMERCIAIS - FORNECIMENTO E ASSENTAMENTO</v>
      </c>
      <c r="J112" s="48" t="str">
        <f>VLOOKUP(A112,ORÇAMENTO!$A:$O,9,0)</f>
        <v>M3</v>
      </c>
      <c r="K112" s="50">
        <f>+B112</f>
        <v>14.062000000000001</v>
      </c>
      <c r="L112" s="50">
        <f>VLOOKUP(A112,ORÇAMENTO!$A:$O,13,0)</f>
        <v>678.9</v>
      </c>
      <c r="M112" s="50">
        <f>TRUNC(L112*K112,2)</f>
        <v>9546.69</v>
      </c>
    </row>
    <row r="113" spans="1:13">
      <c r="A113">
        <v>105009</v>
      </c>
      <c r="B113">
        <v>89.6</v>
      </c>
      <c r="C113" s="47">
        <f>+B113-TRUNC(B113,2)</f>
        <v>0</v>
      </c>
      <c r="E113">
        <f>LEN(A113)</f>
        <v>6</v>
      </c>
      <c r="G113" s="48">
        <f>+A113</f>
        <v>105009</v>
      </c>
      <c r="H113" s="48" t="str">
        <f>VLOOKUP(A113,ORÇAMENTO!$A:$O,6,0)</f>
        <v>Serv SINAPI</v>
      </c>
      <c r="I113" s="49" t="str">
        <f>VLOOKUP(A113,ORÇAMENTO!$A:$O,8,0)</f>
        <v>LOCAÇÃO CONVENCIONAL DE OBRA, UTILIZANDO GABARITO DE TÁBUAS CORRIDAS PONTALETADAS A CADA 1,50M - 2 UTILIZAÇÕES</v>
      </c>
      <c r="J113" s="48" t="str">
        <f>VLOOKUP(A113,ORÇAMENTO!$A:$O,9,0)</f>
        <v>M</v>
      </c>
      <c r="K113" s="50">
        <f>+B113</f>
        <v>89.6</v>
      </c>
      <c r="L113" s="50">
        <f>VLOOKUP(A113,ORÇAMENTO!$A:$O,13,0)</f>
        <v>105.52</v>
      </c>
      <c r="M113" s="50">
        <f>TRUNC(L113*K113,2)</f>
        <v>9454.59</v>
      </c>
    </row>
    <row r="114" spans="1:13">
      <c r="A114">
        <v>5915320</v>
      </c>
      <c r="B114">
        <v>9588.01</v>
      </c>
      <c r="C114" s="47">
        <f>+B114-TRUNC(B114,2)</f>
        <v>0</v>
      </c>
      <c r="E114">
        <f>LEN(A114)</f>
        <v>7</v>
      </c>
      <c r="G114" s="48">
        <f>+A114</f>
        <v>5915320</v>
      </c>
      <c r="H114" s="48" t="str">
        <f>VLOOKUP(A114,ORÇAMENTO!$A:$O,6,0)</f>
        <v>Serv SICRO</v>
      </c>
      <c r="I114" s="49" t="str">
        <f>VLOOKUP(A114,ORÇAMENTO!$A:$O,8,0)</f>
        <v>TRANSPORTE COM CAMINHÃO BASCULANTE DE 14 M3 - RODOVIA EM REVESTIMENTO PRIMÁRIO</v>
      </c>
      <c r="J114" s="48" t="str">
        <f>VLOOKUP(A114,ORÇAMENTO!$A:$O,9,0)</f>
        <v>TKM</v>
      </c>
      <c r="K114" s="50">
        <f>+B114</f>
        <v>9588.01</v>
      </c>
      <c r="L114" s="50">
        <f>VLOOKUP(A114,ORÇAMENTO!$A:$O,13,0)</f>
        <v>0.94</v>
      </c>
      <c r="M114" s="50">
        <f>TRUNC(L114*K114,2)</f>
        <v>9012.7199999999993</v>
      </c>
    </row>
    <row r="115" spans="1:13">
      <c r="A115" t="s">
        <v>186</v>
      </c>
      <c r="B115">
        <v>1</v>
      </c>
      <c r="C115" s="47">
        <f>+B115-TRUNC(B115,2)</f>
        <v>0</v>
      </c>
      <c r="E115">
        <f>LEN(A115)</f>
        <v>6</v>
      </c>
      <c r="G115" s="48" t="str">
        <f>+A115</f>
        <v>COT-06</v>
      </c>
      <c r="H115" s="48" t="str">
        <f>VLOOKUP(A115,ORÇAMENTO!$A:$O,6,0)</f>
        <v>Cotação</v>
      </c>
      <c r="I115" s="49" t="str">
        <f>VLOOKUP(A115,ORÇAMENTO!$A:$O,8,0)</f>
        <v xml:space="preserve">FLANGE EM AÇO ASTM A36 DN1500 PN10 C/ PARAFUSOS </v>
      </c>
      <c r="J115" s="48" t="str">
        <f>VLOOKUP(A115,ORÇAMENTO!$A:$O,9,0)</f>
        <v>UNID</v>
      </c>
      <c r="K115" s="50">
        <f>+B115</f>
        <v>1</v>
      </c>
      <c r="L115" s="50">
        <f>VLOOKUP(A115,ORÇAMENTO!$A:$O,13,0)</f>
        <v>8991.84</v>
      </c>
      <c r="M115" s="50">
        <f>TRUNC(L115*K115,2)</f>
        <v>8991.84</v>
      </c>
    </row>
    <row r="116" spans="1:13">
      <c r="A116" t="s">
        <v>275</v>
      </c>
      <c r="B116">
        <v>4</v>
      </c>
      <c r="C116" s="47">
        <f>+B116-TRUNC(B116,2)</f>
        <v>0</v>
      </c>
      <c r="E116">
        <f>LEN(A116)</f>
        <v>6</v>
      </c>
      <c r="G116" s="48" t="str">
        <f>+A116</f>
        <v>COT-37</v>
      </c>
      <c r="H116" s="48" t="str">
        <f>VLOOKUP(A116,ORÇAMENTO!$A:$O,6,0)</f>
        <v>Cotação</v>
      </c>
      <c r="I116" s="49" t="str">
        <f>VLOOKUP(A116,ORÇAMENTO!$A:$O,8,0)</f>
        <v>CAMÊRA NOTURNA POE</v>
      </c>
      <c r="J116" s="48" t="str">
        <f>VLOOKUP(A116,ORÇAMENTO!$A:$O,9,0)</f>
        <v>UNID</v>
      </c>
      <c r="K116" s="50">
        <f>+B116</f>
        <v>4</v>
      </c>
      <c r="L116" s="50">
        <f>VLOOKUP(A116,ORÇAMENTO!$A:$O,13,0)</f>
        <v>2207.12</v>
      </c>
      <c r="M116" s="50">
        <f>TRUNC(L116*K116,2)</f>
        <v>8828.48</v>
      </c>
    </row>
    <row r="117" spans="1:13">
      <c r="A117" t="s">
        <v>254</v>
      </c>
      <c r="B117">
        <v>1</v>
      </c>
      <c r="C117" s="47">
        <f>+B117-TRUNC(B117,2)</f>
        <v>0</v>
      </c>
      <c r="E117">
        <f>LEN(A117)</f>
        <v>10</v>
      </c>
      <c r="G117" s="48" t="str">
        <f>+A117</f>
        <v>JUNTA-2000</v>
      </c>
      <c r="H117" s="48" t="str">
        <f>VLOOKUP(A117,ORÇAMENTO!$A:$O,6,0)</f>
        <v>Composição</v>
      </c>
      <c r="I117" s="49" t="str">
        <f>VLOOKUP(A117,ORÇAMENTO!$A:$O,8,0)</f>
        <v>INSTALAÇÃO DE JUNTA DE DESMONTAGEM, DN 2000mm</v>
      </c>
      <c r="J117" s="48" t="str">
        <f>VLOOKUP(A117,ORÇAMENTO!$A:$O,9,0)</f>
        <v>UNID</v>
      </c>
      <c r="K117" s="50">
        <f>+B117</f>
        <v>1</v>
      </c>
      <c r="L117" s="50">
        <f>VLOOKUP(A117,ORÇAMENTO!$A:$O,13,0)</f>
        <v>8789.76</v>
      </c>
      <c r="M117" s="50">
        <f>TRUNC(L117*K117,2)</f>
        <v>8789.76</v>
      </c>
    </row>
    <row r="118" spans="1:13">
      <c r="A118" t="s">
        <v>246</v>
      </c>
      <c r="B118">
        <v>1</v>
      </c>
      <c r="C118" s="47">
        <f>+B118-TRUNC(B118,2)</f>
        <v>0</v>
      </c>
      <c r="E118">
        <f>LEN(A118)</f>
        <v>11</v>
      </c>
      <c r="G118" s="48" t="str">
        <f>+A118</f>
        <v>CURVA-1500A</v>
      </c>
      <c r="H118" s="48" t="str">
        <f>VLOOKUP(A118,ORÇAMENTO!$A:$O,6,0)</f>
        <v>Composição</v>
      </c>
      <c r="I118" s="49" t="str">
        <f>VLOOKUP(A118,ORÇAMENTO!$A:$O,8,0)</f>
        <v>DESMONTAGEM DE CURVA DN 1500</v>
      </c>
      <c r="J118" s="48" t="str">
        <f>VLOOKUP(A118,ORÇAMENTO!$A:$O,9,0)</f>
        <v>UNID</v>
      </c>
      <c r="K118" s="50">
        <f>+B118</f>
        <v>1</v>
      </c>
      <c r="L118" s="50">
        <f>VLOOKUP(A118,ORÇAMENTO!$A:$O,13,0)</f>
        <v>8546.4599999999991</v>
      </c>
      <c r="M118" s="50">
        <f>TRUNC(L118*K118,2)</f>
        <v>8546.4599999999991</v>
      </c>
    </row>
    <row r="119" spans="1:13">
      <c r="A119" t="s">
        <v>242</v>
      </c>
      <c r="B119">
        <v>1</v>
      </c>
      <c r="C119" s="47">
        <f>+B119-TRUNC(B119,2)</f>
        <v>0</v>
      </c>
      <c r="E119">
        <f>LEN(A119)</f>
        <v>11</v>
      </c>
      <c r="G119" s="48" t="str">
        <f>+A119</f>
        <v>DRESS-1500A</v>
      </c>
      <c r="H119" s="48" t="str">
        <f>VLOOKUP(A119,ORÇAMENTO!$A:$O,6,0)</f>
        <v>Composição</v>
      </c>
      <c r="I119" s="49" t="str">
        <f>VLOOKUP(A119,ORÇAMENTO!$A:$O,8,0)</f>
        <v>DESMONTAGEM DE JUNTA DRESSER DN 1500MM</v>
      </c>
      <c r="J119" s="48" t="str">
        <f>VLOOKUP(A119,ORÇAMENTO!$A:$O,9,0)</f>
        <v>UNID</v>
      </c>
      <c r="K119" s="50">
        <f>+B119</f>
        <v>1</v>
      </c>
      <c r="L119" s="50">
        <f>VLOOKUP(A119,ORÇAMENTO!$A:$O,13,0)</f>
        <v>8546.4599999999991</v>
      </c>
      <c r="M119" s="50">
        <f>TRUNC(L119*K119,2)</f>
        <v>8546.4599999999991</v>
      </c>
    </row>
    <row r="120" spans="1:13">
      <c r="A120" t="s">
        <v>245</v>
      </c>
      <c r="B120">
        <v>1</v>
      </c>
      <c r="C120" s="47">
        <f>+B120-TRUNC(B120,2)</f>
        <v>0</v>
      </c>
      <c r="E120">
        <f>LEN(A120)</f>
        <v>9</v>
      </c>
      <c r="G120" s="48" t="str">
        <f>+A120</f>
        <v>RED-1500A</v>
      </c>
      <c r="H120" s="48" t="str">
        <f>VLOOKUP(A120,ORÇAMENTO!$A:$O,6,0)</f>
        <v>Composição</v>
      </c>
      <c r="I120" s="49" t="str">
        <f>VLOOKUP(A120,ORÇAMENTO!$A:$O,8,0)</f>
        <v>DESMONTAGEM DE REDUÇÃO 1500*1000</v>
      </c>
      <c r="J120" s="48" t="str">
        <f>VLOOKUP(A120,ORÇAMENTO!$A:$O,9,0)</f>
        <v>UNID</v>
      </c>
      <c r="K120" s="50">
        <f>+B120</f>
        <v>1</v>
      </c>
      <c r="L120" s="50">
        <f>VLOOKUP(A120,ORÇAMENTO!$A:$O,13,0)</f>
        <v>8546.4599999999991</v>
      </c>
      <c r="M120" s="50">
        <f>TRUNC(L120*K120,2)</f>
        <v>8546.4599999999991</v>
      </c>
    </row>
    <row r="121" spans="1:13">
      <c r="A121">
        <v>97624</v>
      </c>
      <c r="B121">
        <v>61.02</v>
      </c>
      <c r="C121" s="47">
        <f>+B121-TRUNC(B121,2)</f>
        <v>0</v>
      </c>
      <c r="E121">
        <f>LEN(A121)</f>
        <v>5</v>
      </c>
      <c r="G121" s="48">
        <f>+A121</f>
        <v>97624</v>
      </c>
      <c r="H121" s="48" t="str">
        <f>VLOOKUP(A121,ORÇAMENTO!$A:$O,6,0)</f>
        <v>Serv SINAPI</v>
      </c>
      <c r="I121" s="49" t="str">
        <f>VLOOKUP(A121,ORÇAMENTO!$A:$O,8,0)</f>
        <v>DEMOLIÇÃO DE ALVENARIA DE TIJOLO MACIÇO, DE FORMA MANUAL, SEM REAPROVEITAMENTO</v>
      </c>
      <c r="J121" s="48" t="str">
        <f>VLOOKUP(A121,ORÇAMENTO!$A:$O,9,0)</f>
        <v>M3</v>
      </c>
      <c r="K121" s="50">
        <f>+B121</f>
        <v>61.02</v>
      </c>
      <c r="L121" s="50">
        <f>VLOOKUP(A121,ORÇAMENTO!$A:$O,13,0)</f>
        <v>139.6</v>
      </c>
      <c r="M121" s="50">
        <f>TRUNC(L121*K121,2)</f>
        <v>8518.39</v>
      </c>
    </row>
    <row r="122" spans="1:13">
      <c r="A122" t="s">
        <v>277</v>
      </c>
      <c r="B122">
        <v>1</v>
      </c>
      <c r="C122" s="47">
        <f>+B122-TRUNC(B122,2)</f>
        <v>0</v>
      </c>
      <c r="E122">
        <f>LEN(A122)</f>
        <v>6</v>
      </c>
      <c r="G122" s="48" t="str">
        <f>+A122</f>
        <v>COT-39</v>
      </c>
      <c r="H122" s="48" t="str">
        <f>VLOOKUP(A122,ORÇAMENTO!$A:$O,6,0)</f>
        <v>Cotação</v>
      </c>
      <c r="I122" s="49" t="str">
        <f>VLOOKUP(A122,ORÇAMENTO!$A:$O,8,0)</f>
        <v xml:space="preserve">TRANSDUTOR LINEAR DE POSIÇÃO P/ VÁLVULAS DISPERSORA ATÉ 1000MM </v>
      </c>
      <c r="J122" s="48" t="str">
        <f>VLOOKUP(A122,ORÇAMENTO!$A:$O,9,0)</f>
        <v>UNID</v>
      </c>
      <c r="K122" s="50">
        <f>+B122</f>
        <v>1</v>
      </c>
      <c r="L122" s="50">
        <f>VLOOKUP(A122,ORÇAMENTO!$A:$O,13,0)</f>
        <v>8428.75</v>
      </c>
      <c r="M122" s="50">
        <f>TRUNC(L122*K122,2)</f>
        <v>8428.75</v>
      </c>
    </row>
    <row r="123" spans="1:13">
      <c r="A123" t="s">
        <v>193</v>
      </c>
      <c r="B123">
        <v>1</v>
      </c>
      <c r="C123" s="47">
        <f>+B123-TRUNC(B123,2)</f>
        <v>0</v>
      </c>
      <c r="E123">
        <f>LEN(A123)</f>
        <v>6</v>
      </c>
      <c r="G123" s="48" t="str">
        <f>+A123</f>
        <v>COT-13</v>
      </c>
      <c r="H123" s="48" t="str">
        <f>VLOOKUP(A123,ORÇAMENTO!$A:$O,6,0)</f>
        <v>Cotação</v>
      </c>
      <c r="I123" s="49" t="str">
        <f>VLOOKUP(A123,ORÇAMENTO!$A:$O,8,0)</f>
        <v>REGISTRO DE GAVETA 4"  FLANGEADA COM CUNHA EMBORRACHADA PN 10</v>
      </c>
      <c r="J123" s="48" t="str">
        <f>VLOOKUP(A123,ORÇAMENTO!$A:$O,9,0)</f>
        <v>UNID</v>
      </c>
      <c r="K123" s="50">
        <f>+B123</f>
        <v>1</v>
      </c>
      <c r="L123" s="50">
        <f>VLOOKUP(A123,ORÇAMENTO!$A:$O,13,0)</f>
        <v>8415.44</v>
      </c>
      <c r="M123" s="50">
        <f>TRUNC(L123*K123,2)</f>
        <v>8415.44</v>
      </c>
    </row>
    <row r="124" spans="1:13">
      <c r="A124" t="s">
        <v>194</v>
      </c>
      <c r="B124">
        <v>1</v>
      </c>
      <c r="C124" s="47">
        <f>+B124-TRUNC(B124,2)</f>
        <v>0</v>
      </c>
      <c r="E124">
        <f>LEN(A124)</f>
        <v>6</v>
      </c>
      <c r="G124" s="48" t="str">
        <f>+A124</f>
        <v>COT-14</v>
      </c>
      <c r="H124" s="48" t="str">
        <f>VLOOKUP(A124,ORÇAMENTO!$A:$O,6,0)</f>
        <v>Cotação</v>
      </c>
      <c r="I124" s="49" t="str">
        <f>VLOOKUP(A124,ORÇAMENTO!$A:$O,8,0)</f>
        <v>VENTOSA TRIPLICE FUNÇÃO DN 100mm FLANGEADA , PN 10</v>
      </c>
      <c r="J124" s="48" t="str">
        <f>VLOOKUP(A124,ORÇAMENTO!$A:$O,9,0)</f>
        <v>UNID</v>
      </c>
      <c r="K124" s="50">
        <f>+B124</f>
        <v>1</v>
      </c>
      <c r="L124" s="50">
        <f>VLOOKUP(A124,ORÇAMENTO!$A:$O,13,0)</f>
        <v>8415.44</v>
      </c>
      <c r="M124" s="50">
        <f>TRUNC(L124*K124,2)</f>
        <v>8415.44</v>
      </c>
    </row>
    <row r="125" spans="1:13">
      <c r="A125">
        <v>91337</v>
      </c>
      <c r="B125">
        <v>5</v>
      </c>
      <c r="C125" s="47">
        <f>+B125-TRUNC(B125,2)</f>
        <v>0</v>
      </c>
      <c r="E125">
        <f>LEN(A125)</f>
        <v>5</v>
      </c>
      <c r="G125" s="48">
        <f>+A125</f>
        <v>91337</v>
      </c>
      <c r="H125" s="48" t="str">
        <f>VLOOKUP(A125,ORÇAMENTO!$A:$O,6,0)</f>
        <v>Serv SINAPI</v>
      </c>
      <c r="I125" s="49" t="str">
        <f>VLOOKUP(A125,ORÇAMENTO!$A:$O,8,0)</f>
        <v>KIT DE PORTA DE MADEIRA TIPO MEXICANA, MACIÇA (PESADA OU SUPERPESADA), PADRÃO POPULAR, 80X210CM, ESPESSURA DE 3CM, ITENS INCLUSOS: DOBRADIÇAS, MONTAGEM E INSTALAÇÃO DO BATENTE, SEM FECHADURA - FORNECIMENTO E INSTALAÇÃO</v>
      </c>
      <c r="J125" s="48" t="str">
        <f>VLOOKUP(A125,ORÇAMENTO!$A:$O,9,0)</f>
        <v>UN</v>
      </c>
      <c r="K125" s="50">
        <f>+B125</f>
        <v>5</v>
      </c>
      <c r="L125" s="50">
        <f>VLOOKUP(A125,ORÇAMENTO!$A:$O,13,0)</f>
        <v>1668.04</v>
      </c>
      <c r="M125" s="50">
        <f>TRUNC(L125*K125,2)</f>
        <v>8340.2000000000007</v>
      </c>
    </row>
    <row r="126" spans="1:13">
      <c r="A126">
        <v>4915744</v>
      </c>
      <c r="B126">
        <v>8791.5650000000005</v>
      </c>
      <c r="C126" s="47">
        <f>+B126-TRUNC(B126,2)</f>
        <v>5.0000000010186341E-3</v>
      </c>
      <c r="E126">
        <f>LEN(A126)</f>
        <v>7</v>
      </c>
      <c r="G126" s="48">
        <f>+A126</f>
        <v>4915744</v>
      </c>
      <c r="H126" s="48" t="str">
        <f>VLOOKUP(A126,ORÇAMENTO!$A:$O,6,0)</f>
        <v>Serv SICRO</v>
      </c>
      <c r="I126" s="49" t="str">
        <f>VLOOKUP(A126,ORÇAMENTO!$A:$O,8,0)</f>
        <v>CAPINA MANUAL</v>
      </c>
      <c r="J126" s="48" t="str">
        <f>VLOOKUP(A126,ORÇAMENTO!$A:$O,9,0)</f>
        <v>M2</v>
      </c>
      <c r="K126" s="50">
        <f>+B126</f>
        <v>8791.5650000000005</v>
      </c>
      <c r="L126" s="50">
        <f>VLOOKUP(A126,ORÇAMENTO!$A:$O,13,0)</f>
        <v>0.92</v>
      </c>
      <c r="M126" s="50">
        <f>TRUNC(L126*K126,2)</f>
        <v>8088.23</v>
      </c>
    </row>
    <row r="127" spans="1:13">
      <c r="A127" t="s">
        <v>247</v>
      </c>
      <c r="B127">
        <v>1</v>
      </c>
      <c r="C127" s="47">
        <f>+B127-TRUNC(B127,2)</f>
        <v>0</v>
      </c>
      <c r="E127">
        <f>LEN(A127)</f>
        <v>8</v>
      </c>
      <c r="G127" s="48" t="str">
        <f>+A127</f>
        <v>RET-COMP</v>
      </c>
      <c r="H127" s="48" t="str">
        <f>VLOOKUP(A127,ORÇAMENTO!$A:$O,6,0)</f>
        <v>Composição</v>
      </c>
      <c r="I127" s="49" t="str">
        <f>VLOOKUP(A127,ORÇAMENTO!$A:$O,8,0)</f>
        <v>DESMONTAGEM DE COMPORTA VAGÃO</v>
      </c>
      <c r="J127" s="48" t="str">
        <f>VLOOKUP(A127,ORÇAMENTO!$A:$O,9,0)</f>
        <v>UNID</v>
      </c>
      <c r="K127" s="50">
        <f>+B127</f>
        <v>1</v>
      </c>
      <c r="L127" s="50">
        <f>VLOOKUP(A127,ORÇAMENTO!$A:$O,13,0)</f>
        <v>8028.98</v>
      </c>
      <c r="M127" s="50">
        <f>TRUNC(L127*K127,2)</f>
        <v>8028.98</v>
      </c>
    </row>
    <row r="128" spans="1:13">
      <c r="A128">
        <v>101658</v>
      </c>
      <c r="B128">
        <v>11</v>
      </c>
      <c r="C128" s="47">
        <f>+B128-TRUNC(B128,2)</f>
        <v>0</v>
      </c>
      <c r="E128">
        <f>LEN(A128)</f>
        <v>6</v>
      </c>
      <c r="G128" s="48">
        <f>+A128</f>
        <v>101658</v>
      </c>
      <c r="H128" s="48" t="str">
        <f>VLOOKUP(A128,ORÇAMENTO!$A:$O,6,0)</f>
        <v>Serv SINAPI</v>
      </c>
      <c r="I128" s="49" t="str">
        <f>VLOOKUP(A128,ORÇAMENTO!$A:$O,8,0)</f>
        <v>LUMINÁRIA DE LED PARA ILUMINAÇÃO PÚBLICA, DE 138 W ATÉ 180 W - FORNECIMENTO E INSTALAÇÃO_PS</v>
      </c>
      <c r="J128" s="48" t="str">
        <f>VLOOKUP(A128,ORÇAMENTO!$A:$O,9,0)</f>
        <v>UN</v>
      </c>
      <c r="K128" s="50">
        <f>+B128</f>
        <v>11</v>
      </c>
      <c r="L128" s="50">
        <f>VLOOKUP(A128,ORÇAMENTO!$A:$O,13,0)</f>
        <v>686.02</v>
      </c>
      <c r="M128" s="50">
        <f>TRUNC(L128*K128,2)</f>
        <v>7546.22</v>
      </c>
    </row>
    <row r="129" spans="1:13">
      <c r="A129">
        <v>4815671</v>
      </c>
      <c r="B129">
        <v>329.54</v>
      </c>
      <c r="C129" s="47">
        <f>+B129-TRUNC(B129,2)</f>
        <v>0</v>
      </c>
      <c r="E129">
        <f>LEN(A129)</f>
        <v>7</v>
      </c>
      <c r="G129" s="48">
        <f>+A129</f>
        <v>4815671</v>
      </c>
      <c r="H129" s="48" t="str">
        <f>VLOOKUP(A129,ORÇAMENTO!$A:$O,6,0)</f>
        <v>Serv SICRO</v>
      </c>
      <c r="I129" s="49" t="str">
        <f>VLOOKUP(A129,ORÇAMENTO!$A:$O,8,0)</f>
        <v>REATERRO E COMPACTAÇÃO COM SOQUETE VIBRATÓRIO</v>
      </c>
      <c r="J129" s="48" t="str">
        <f>VLOOKUP(A129,ORÇAMENTO!$A:$O,9,0)</f>
        <v>M3</v>
      </c>
      <c r="K129" s="50">
        <f>+B129</f>
        <v>329.54</v>
      </c>
      <c r="L129" s="50">
        <f>VLOOKUP(A129,ORÇAMENTO!$A:$O,13,0)</f>
        <v>22.86</v>
      </c>
      <c r="M129" s="50">
        <f>TRUNC(L129*K129,2)</f>
        <v>7533.28</v>
      </c>
    </row>
    <row r="130" spans="1:13">
      <c r="A130">
        <v>87527</v>
      </c>
      <c r="B130">
        <v>153.28</v>
      </c>
      <c r="C130" s="47">
        <f>+B130-TRUNC(B130,2)</f>
        <v>0</v>
      </c>
      <c r="E130">
        <f>LEN(A130)</f>
        <v>5</v>
      </c>
      <c r="G130" s="48">
        <f>+A130</f>
        <v>87527</v>
      </c>
      <c r="H130" s="48" t="str">
        <f>VLOOKUP(A130,ORÇAMENTO!$A:$O,6,0)</f>
        <v>Serv SINAPI</v>
      </c>
      <c r="I130" s="49" t="str">
        <f>VLOOKUP(A130,ORÇAMENTO!$A:$O,8,0)</f>
        <v>EMBOÇO, EM ARGAMASSA TRAÇO 1:2:8, PREPARO MECÂNICO, APLICADO MANUALMENTE EM PAREDES INTERNAS DE AMBIENTES COM ÁREA MENOR QUE 5M2, E =17,5MM, COM TALISCAS</v>
      </c>
      <c r="J130" s="48" t="str">
        <f>VLOOKUP(A130,ORÇAMENTO!$A:$O,9,0)</f>
        <v>M2</v>
      </c>
      <c r="K130" s="50">
        <f>+B130</f>
        <v>153.28</v>
      </c>
      <c r="L130" s="50">
        <f>VLOOKUP(A130,ORÇAMENTO!$A:$O,13,0)</f>
        <v>47.69</v>
      </c>
      <c r="M130" s="50">
        <f>TRUNC(L130*K130,2)</f>
        <v>7309.92</v>
      </c>
    </row>
    <row r="131" spans="1:13">
      <c r="A131" t="s">
        <v>248</v>
      </c>
      <c r="B131">
        <v>1</v>
      </c>
      <c r="C131" s="47">
        <f>+B131-TRUNC(B131,2)</f>
        <v>0</v>
      </c>
      <c r="E131">
        <f>LEN(A131)</f>
        <v>9</v>
      </c>
      <c r="G131" s="48" t="str">
        <f>+A131</f>
        <v>RET-MONOV</v>
      </c>
      <c r="H131" s="48" t="str">
        <f>VLOOKUP(A131,ORÇAMENTO!$A:$O,6,0)</f>
        <v>Composição</v>
      </c>
      <c r="I131" s="49" t="str">
        <f>VLOOKUP(A131,ORÇAMENTO!$A:$O,8,0)</f>
        <v>DESMONTAGEM DE MONOVIA</v>
      </c>
      <c r="J131" s="48" t="str">
        <f>VLOOKUP(A131,ORÇAMENTO!$A:$O,9,0)</f>
        <v>UNID</v>
      </c>
      <c r="K131" s="50">
        <f>+B131</f>
        <v>1</v>
      </c>
      <c r="L131" s="50">
        <f>VLOOKUP(A131,ORÇAMENTO!$A:$O,13,0)</f>
        <v>6837.18</v>
      </c>
      <c r="M131" s="50">
        <f>TRUNC(L131*K131,2)</f>
        <v>6837.18</v>
      </c>
    </row>
    <row r="132" spans="1:13">
      <c r="A132" t="s">
        <v>370</v>
      </c>
      <c r="B132">
        <v>1</v>
      </c>
      <c r="C132" s="47">
        <f>+B132-TRUNC(B132,2)</f>
        <v>0</v>
      </c>
      <c r="E132">
        <f>LEN(A132)</f>
        <v>14</v>
      </c>
      <c r="G132" s="48" t="str">
        <f>+A132</f>
        <v>CPU – 08.02.02</v>
      </c>
      <c r="H132" s="48" t="str">
        <f>VLOOKUP(A132,ORÇAMENTO!$A:$O,6,0)</f>
        <v>Composição</v>
      </c>
      <c r="I132" s="49" t="str">
        <f>VLOOKUP(A132,ORÇAMENTO!$A:$O,8,0)</f>
        <v>MISCELÂNEA DE SUPORTAÇÕES, CONECTORES, ABRAÇADEIRAS PARA MONTAGENS EM POSTES DE CABOS MULTIPLEXADOS</v>
      </c>
      <c r="J132" s="48" t="str">
        <f>VLOOKUP(A132,ORÇAMENTO!$A:$O,9,0)</f>
        <v>UNID</v>
      </c>
      <c r="K132" s="50">
        <f>+B132</f>
        <v>1</v>
      </c>
      <c r="L132" s="50">
        <f>VLOOKUP(A132,ORÇAMENTO!$A:$O,13,0)</f>
        <v>6636.06</v>
      </c>
      <c r="M132" s="50">
        <f>TRUNC(L132*K132,2)</f>
        <v>6636.06</v>
      </c>
    </row>
    <row r="133" spans="1:13">
      <c r="A133">
        <v>73602</v>
      </c>
      <c r="B133">
        <v>48</v>
      </c>
      <c r="C133" s="47">
        <f>+B133-TRUNC(B133,2)</f>
        <v>0</v>
      </c>
      <c r="E133">
        <f>LEN(A133)</f>
        <v>5</v>
      </c>
      <c r="G133" s="48">
        <f>+A133</f>
        <v>73602</v>
      </c>
      <c r="H133" s="48" t="str">
        <f>VLOOKUP(A133,ORÇAMENTO!$A:$O,6,0)</f>
        <v>Composição</v>
      </c>
      <c r="I133" s="49" t="str">
        <f>VLOOKUP(A133,ORÇAMENTO!$A:$O,8,0)</f>
        <v xml:space="preserve">EQUIPAMENTO PARA LIMPEZA E DESOBSTRUCAO DE GALERIAS, ESGOTAMENTO DE AGUAS PLUVIAIS-CP-TIPO BUCKET MACHINE COMPLETA COM CACAMBA E 60 VARETAS - INCLUINDO OPERADOR </v>
      </c>
      <c r="J133" s="48" t="str">
        <f>VLOOKUP(A133,ORÇAMENTO!$A:$O,9,0)</f>
        <v>H</v>
      </c>
      <c r="K133" s="50">
        <f>+B133</f>
        <v>48</v>
      </c>
      <c r="L133" s="50">
        <f>VLOOKUP(A133,ORÇAMENTO!$A:$O,13,0)</f>
        <v>134.13</v>
      </c>
      <c r="M133" s="50">
        <f>TRUNC(L133*K133,2)</f>
        <v>6438.24</v>
      </c>
    </row>
    <row r="134" spans="1:13">
      <c r="A134" t="s">
        <v>249</v>
      </c>
      <c r="B134">
        <v>1</v>
      </c>
      <c r="C134" s="47">
        <f>+B134-TRUNC(B134,2)</f>
        <v>0</v>
      </c>
      <c r="E134">
        <f>LEN(A134)</f>
        <v>11</v>
      </c>
      <c r="G134" s="48" t="str">
        <f>+A134</f>
        <v>INST-FLANGE</v>
      </c>
      <c r="H134" s="48" t="str">
        <f>VLOOKUP(A134,ORÇAMENTO!$A:$O,6,0)</f>
        <v>Composição</v>
      </c>
      <c r="I134" s="49" t="str">
        <f>VLOOKUP(A134,ORÇAMENTO!$A:$O,8,0)</f>
        <v>INSTALAÇÃO DE FLANGE DN1500 PN10</v>
      </c>
      <c r="J134" s="48" t="str">
        <f>VLOOKUP(A134,ORÇAMENTO!$A:$O,9,0)</f>
        <v>UNID</v>
      </c>
      <c r="K134" s="50">
        <f>+B134</f>
        <v>1</v>
      </c>
      <c r="L134" s="50">
        <f>VLOOKUP(A134,ORÇAMENTO!$A:$O,13,0)</f>
        <v>6118.89</v>
      </c>
      <c r="M134" s="50">
        <f>TRUNC(L134*K134,2)</f>
        <v>6118.89</v>
      </c>
    </row>
    <row r="135" spans="1:13">
      <c r="A135" t="s">
        <v>239</v>
      </c>
      <c r="B135">
        <v>1</v>
      </c>
      <c r="C135" s="47">
        <f>+B135-TRUNC(B135,2)</f>
        <v>0</v>
      </c>
      <c r="E135">
        <f>LEN(A135)</f>
        <v>6</v>
      </c>
      <c r="G135" s="48" t="str">
        <f>+A135</f>
        <v>COT-30</v>
      </c>
      <c r="H135" s="48" t="str">
        <f>VLOOKUP(A135,ORÇAMENTO!$A:$O,6,0)</f>
        <v>Cotação</v>
      </c>
      <c r="I135" s="49" t="str">
        <f>VLOOKUP(A135,ORÇAMENTO!$A:$O,8,0)</f>
        <v>QUADRO DE FORÇA COM DISJUNTOR 1P 6A, DISJUNTOR 2P 4A, DISJUNTOR 3P 25A, TRILHO, CAIXA DE MONTAGEM METÁLICA COM CHAPA DE MONTAGEM DE 1,5MM, PINTURA EM EPÓXI NA COR CINZA, ACESSÓRIO E MONTAGEM.</v>
      </c>
      <c r="J135" s="48" t="str">
        <f>VLOOKUP(A135,ORÇAMENTO!$A:$O,9,0)</f>
        <v>UNID</v>
      </c>
      <c r="K135" s="50">
        <f>+B135</f>
        <v>1</v>
      </c>
      <c r="L135" s="50">
        <f>VLOOKUP(A135,ORÇAMENTO!$A:$O,13,0)</f>
        <v>6074.1</v>
      </c>
      <c r="M135" s="50">
        <f>TRUNC(L135*K135,2)</f>
        <v>6074.1</v>
      </c>
    </row>
    <row r="136" spans="1:13">
      <c r="A136" t="s">
        <v>133</v>
      </c>
      <c r="B136">
        <v>8</v>
      </c>
      <c r="C136" s="47">
        <f>+B136-TRUNC(B136,2)</f>
        <v>0</v>
      </c>
      <c r="E136">
        <f>LEN(A136)</f>
        <v>5</v>
      </c>
      <c r="G136" s="48" t="str">
        <f>+A136</f>
        <v>C4810</v>
      </c>
      <c r="H136" s="48" t="str">
        <f>VLOOKUP(A136,ORÇAMENTO!$A:$O,6,0)</f>
        <v>Composição</v>
      </c>
      <c r="I136" s="49" t="str">
        <f>VLOOKUP(A136,ORÇAMENTO!$A:$O,8,0)</f>
        <v>PROJETOR, EM LED (TEMPERATURA DE COR 4000K), CORPO EM ALUMÍNIO, LENTE EM ACRÍLICO E VEDAÇÃO EM SILICONE, GRAU DE PROTEÇÃO IP65, POTÊNCIA MÍNIMA 60W E MÁXIMA 70W, FLUXO LUMINOSO MÍNIMO 5.000LM, FATOR DE POTÊNCIA MÍNIMO 0,92</v>
      </c>
      <c r="J136" s="48" t="str">
        <f>VLOOKUP(A136,ORÇAMENTO!$A:$O,9,0)</f>
        <v>UNID</v>
      </c>
      <c r="K136" s="50">
        <f>+B136</f>
        <v>8</v>
      </c>
      <c r="L136" s="50">
        <f>VLOOKUP(A136,ORÇAMENTO!$A:$O,13,0)</f>
        <v>757.55</v>
      </c>
      <c r="M136" s="50">
        <f>TRUNC(L136*K136,2)</f>
        <v>6060.4</v>
      </c>
    </row>
    <row r="137" spans="1:13">
      <c r="A137">
        <v>5213489</v>
      </c>
      <c r="B137">
        <v>5</v>
      </c>
      <c r="C137" s="47">
        <f>+B137-TRUNC(B137,2)</f>
        <v>0</v>
      </c>
      <c r="E137">
        <f>LEN(A137)</f>
        <v>7</v>
      </c>
      <c r="G137" s="48">
        <f>+A137</f>
        <v>5213489</v>
      </c>
      <c r="H137" s="48" t="str">
        <f>VLOOKUP(A137,ORÇAMENTO!$A:$O,6,0)</f>
        <v>Serv SICRO</v>
      </c>
      <c r="I137" s="49" t="str">
        <f>VLOOKUP(A137,ORÇAMENTO!$A:$O,8,0)</f>
        <v>PLACA EM AÇO - 2,00 X 1,00 M - PELÍCULA RETRORREFLETIVA TIPO I + I - FORNECIMENTO E IMPLANTAÇÃO</v>
      </c>
      <c r="J137" s="48" t="str">
        <f>VLOOKUP(A137,ORÇAMENTO!$A:$O,9,0)</f>
        <v>UN</v>
      </c>
      <c r="K137" s="50">
        <f>+B137</f>
        <v>5</v>
      </c>
      <c r="L137" s="50">
        <f>VLOOKUP(A137,ORÇAMENTO!$A:$O,13,0)</f>
        <v>1178.51</v>
      </c>
      <c r="M137" s="50">
        <f>TRUNC(L137*K137,2)</f>
        <v>5892.55</v>
      </c>
    </row>
    <row r="138" spans="1:13">
      <c r="A138" t="s">
        <v>447</v>
      </c>
      <c r="B138">
        <v>2</v>
      </c>
      <c r="C138" s="47">
        <f>+B138-TRUNC(B138,2)</f>
        <v>0</v>
      </c>
      <c r="E138">
        <f>LEN(A138)</f>
        <v>9</v>
      </c>
      <c r="G138" s="48" t="str">
        <f>+A138</f>
        <v>74197/001</v>
      </c>
      <c r="H138" s="48" t="str">
        <f>VLOOKUP(A138,ORÇAMENTO!$A:$O,6,0)</f>
        <v>Composição</v>
      </c>
      <c r="I138" s="49" t="str">
        <f>VLOOKUP(A138,ORÇAMENTO!$A:$O,8,0)</f>
        <v>FOSSA SEPTICA EM ALVENARIA DE TIJOLO CERAMICO MACICO DIMENSOES EXTERNAS 1,90X1,10X1,40M, 1.500 LITROS, REVESTIDA INTERNAMENTE COM BARRA LISA, COM TAMPA EM CONCRETO ARMADO COM ESPESSURA 8CM</v>
      </c>
      <c r="J138" s="48" t="str">
        <f>VLOOKUP(A138,ORÇAMENTO!$A:$O,9,0)</f>
        <v>UNID</v>
      </c>
      <c r="K138" s="50">
        <f>+B138</f>
        <v>2</v>
      </c>
      <c r="L138" s="50">
        <f>VLOOKUP(A138,ORÇAMENTO!$A:$O,13,0)</f>
        <v>2936.57</v>
      </c>
      <c r="M138" s="50">
        <f>TRUNC(L138*K138,2)</f>
        <v>5873.14</v>
      </c>
    </row>
    <row r="139" spans="1:13">
      <c r="A139">
        <v>88489</v>
      </c>
      <c r="B139">
        <v>383.94</v>
      </c>
      <c r="C139" s="47">
        <f>+B139-TRUNC(B139,2)</f>
        <v>0</v>
      </c>
      <c r="E139">
        <f>LEN(A139)</f>
        <v>5</v>
      </c>
      <c r="G139" s="48">
        <f>+A139</f>
        <v>88489</v>
      </c>
      <c r="H139" s="48" t="str">
        <f>VLOOKUP(A139,ORÇAMENTO!$A:$O,6,0)</f>
        <v>Serv SINAPI</v>
      </c>
      <c r="I139" s="49" t="str">
        <f>VLOOKUP(A139,ORÇAMENTO!$A:$O,8,0)</f>
        <v>PINTURA LÁTEX ACRÍLICA PREMIUM, APLICAÇÃO MANUAL EM PAREDES, DUAS DEMÃOS</v>
      </c>
      <c r="J139" s="48" t="str">
        <f>VLOOKUP(A139,ORÇAMENTO!$A:$O,9,0)</f>
        <v>M2</v>
      </c>
      <c r="K139" s="50">
        <f>+B139</f>
        <v>383.94</v>
      </c>
      <c r="L139" s="50">
        <f>VLOOKUP(A139,ORÇAMENTO!$A:$O,13,0)</f>
        <v>14.99</v>
      </c>
      <c r="M139" s="50">
        <f>TRUNC(L139*K139,2)</f>
        <v>5755.26</v>
      </c>
    </row>
    <row r="140" spans="1:13">
      <c r="A140" t="s">
        <v>244</v>
      </c>
      <c r="B140">
        <v>1</v>
      </c>
      <c r="C140" s="47">
        <f>+B140-TRUNC(B140,2)</f>
        <v>0</v>
      </c>
      <c r="E140">
        <f>LEN(A140)</f>
        <v>10</v>
      </c>
      <c r="G140" s="48" t="str">
        <f>+A140</f>
        <v>BORB-1000A</v>
      </c>
      <c r="H140" s="48" t="str">
        <f>VLOOKUP(A140,ORÇAMENTO!$A:$O,6,0)</f>
        <v>Composição</v>
      </c>
      <c r="I140" s="49" t="str">
        <f>VLOOKUP(A140,ORÇAMENTO!$A:$O,8,0)</f>
        <v>DESMONTAGEM DE VÁLVULA BORBOLETA DN 1000</v>
      </c>
      <c r="J140" s="48" t="str">
        <f>VLOOKUP(A140,ORÇAMENTO!$A:$O,9,0)</f>
        <v>UNID</v>
      </c>
      <c r="K140" s="50">
        <f>+B140</f>
        <v>1</v>
      </c>
      <c r="L140" s="50">
        <f>VLOOKUP(A140,ORÇAMENTO!$A:$O,13,0)</f>
        <v>5694.36</v>
      </c>
      <c r="M140" s="50">
        <f>TRUNC(L140*K140,2)</f>
        <v>5694.36</v>
      </c>
    </row>
    <row r="141" spans="1:13">
      <c r="A141" t="s">
        <v>160</v>
      </c>
      <c r="B141">
        <v>1</v>
      </c>
      <c r="C141" s="47">
        <f>+B141-TRUNC(B141,2)</f>
        <v>0</v>
      </c>
      <c r="E141">
        <f>LEN(A141)</f>
        <v>11</v>
      </c>
      <c r="G141" s="48" t="str">
        <f>+A141</f>
        <v>SERV-COMISS</v>
      </c>
      <c r="H141" s="48" t="str">
        <f>VLOOKUP(A141,ORÇAMENTO!$A:$O,6,0)</f>
        <v>Composição</v>
      </c>
      <c r="I141" s="49" t="str">
        <f>VLOOKUP(A141,ORÇAMENTO!$A:$O,8,0)</f>
        <v>SERVIÇOS DE COMISSIONAMENTO E STARTUP</v>
      </c>
      <c r="J141" s="48" t="str">
        <f>VLOOKUP(A141,ORÇAMENTO!$A:$O,9,0)</f>
        <v>UNID</v>
      </c>
      <c r="K141" s="50">
        <f>+B141</f>
        <v>1</v>
      </c>
      <c r="L141" s="50">
        <f>VLOOKUP(A141,ORÇAMENTO!$A:$O,13,0)</f>
        <v>5276.95</v>
      </c>
      <c r="M141" s="50">
        <f>TRUNC(L141*K141,2)</f>
        <v>5276.95</v>
      </c>
    </row>
    <row r="142" spans="1:13">
      <c r="A142" t="s">
        <v>366</v>
      </c>
      <c r="B142">
        <v>15</v>
      </c>
      <c r="C142" s="47">
        <f>+B142-TRUNC(B142,2)</f>
        <v>0</v>
      </c>
      <c r="E142">
        <f>LEN(A142)</f>
        <v>11</v>
      </c>
      <c r="G142" s="48" t="str">
        <f>+A142</f>
        <v>CX INSPECAO</v>
      </c>
      <c r="H142" s="48" t="str">
        <f>VLOOKUP(A142,ORÇAMENTO!$A:$O,6,0)</f>
        <v>Composição</v>
      </c>
      <c r="I142" s="49" t="str">
        <f>VLOOKUP(A142,ORÇAMENTO!$A:$O,8,0)</f>
        <v>CAIXA DE INSPECAO EM PVC D=30CM, H=30CM C/ TAMPA EM FERRO FUNDIDO ARTICULADA</v>
      </c>
      <c r="J142" s="48" t="str">
        <f>VLOOKUP(A142,ORÇAMENTO!$A:$O,9,0)</f>
        <v>UNID</v>
      </c>
      <c r="K142" s="50">
        <f>+B142</f>
        <v>15</v>
      </c>
      <c r="L142" s="50">
        <f>VLOOKUP(A142,ORÇAMENTO!$A:$O,13,0)</f>
        <v>351.48</v>
      </c>
      <c r="M142" s="50">
        <f>TRUNC(L142*K142,2)</f>
        <v>5272.2</v>
      </c>
    </row>
    <row r="143" spans="1:13">
      <c r="A143" t="s">
        <v>45</v>
      </c>
      <c r="B143">
        <v>800</v>
      </c>
      <c r="C143" s="47">
        <f>+B143-TRUNC(B143,2)</f>
        <v>0</v>
      </c>
      <c r="E143">
        <f>LEN(A143)</f>
        <v>5</v>
      </c>
      <c r="G143" s="48" t="str">
        <f>+A143</f>
        <v>I6819</v>
      </c>
      <c r="H143" s="48" t="str">
        <f>VLOOKUP(A143,ORÇAMENTO!$A:$O,6,0)</f>
        <v>Insumo SEINFRA</v>
      </c>
      <c r="I143" s="49" t="str">
        <f>VLOOKUP(A143,ORÇAMENTO!$A:$O,8,0)</f>
        <v>CABO DE FIBRA ÓTICA, 04 PARES</v>
      </c>
      <c r="J143" s="48" t="str">
        <f>VLOOKUP(A143,ORÇAMENTO!$A:$O,9,0)</f>
        <v>M</v>
      </c>
      <c r="K143" s="50">
        <f>+B143</f>
        <v>800</v>
      </c>
      <c r="L143" s="50">
        <f>VLOOKUP(A143,ORÇAMENTO!$A:$O,13,0)</f>
        <v>6.58</v>
      </c>
      <c r="M143" s="50">
        <f>TRUNC(L143*K143,2)</f>
        <v>5264</v>
      </c>
    </row>
    <row r="144" spans="1:13">
      <c r="A144" t="s">
        <v>28</v>
      </c>
      <c r="B144">
        <v>20</v>
      </c>
      <c r="C144" s="47">
        <f>+B144-TRUNC(B144,2)</f>
        <v>0</v>
      </c>
      <c r="E144">
        <f>LEN(A144)</f>
        <v>5</v>
      </c>
      <c r="G144" s="48" t="str">
        <f>+A144</f>
        <v>C0354</v>
      </c>
      <c r="H144" s="48" t="str">
        <f>VLOOKUP(A144,ORÇAMENTO!$A:$O,6,0)</f>
        <v>Composição</v>
      </c>
      <c r="I144" s="49" t="str">
        <f>VLOOKUP(A144,ORÇAMENTO!$A:$O,8,0)</f>
        <v>BALIZADOR EM PVC RÍGIDO D=3" C/ENCHIMENTO DE CONCRETO</v>
      </c>
      <c r="J144" s="48" t="str">
        <f>VLOOKUP(A144,ORÇAMENTO!$A:$O,9,0)</f>
        <v>UNID</v>
      </c>
      <c r="K144" s="50">
        <f>+B144</f>
        <v>20</v>
      </c>
      <c r="L144" s="50">
        <f>VLOOKUP(A144,ORÇAMENTO!$A:$O,13,0)</f>
        <v>261.98</v>
      </c>
      <c r="M144" s="50">
        <f>TRUNC(L144*K144,2)</f>
        <v>5239.6000000000004</v>
      </c>
    </row>
    <row r="145" spans="1:13">
      <c r="A145">
        <v>4915713</v>
      </c>
      <c r="B145">
        <v>63</v>
      </c>
      <c r="C145" s="47">
        <f>+B145-TRUNC(B145,2)</f>
        <v>0</v>
      </c>
      <c r="E145">
        <f>LEN(A145)</f>
        <v>7</v>
      </c>
      <c r="G145" s="48">
        <f>+A145</f>
        <v>4915713</v>
      </c>
      <c r="H145" s="48" t="str">
        <f>VLOOKUP(A145,ORÇAMENTO!$A:$O,6,0)</f>
        <v>Serv SICRO</v>
      </c>
      <c r="I145" s="49" t="str">
        <f>VLOOKUP(A145,ORÇAMENTO!$A:$O,8,0)</f>
        <v>DESOBSTRUÇÃO DE BUEIRO</v>
      </c>
      <c r="J145" s="48" t="str">
        <f>VLOOKUP(A145,ORÇAMENTO!$A:$O,9,0)</f>
        <v>M3</v>
      </c>
      <c r="K145" s="50">
        <f>+B145</f>
        <v>63</v>
      </c>
      <c r="L145" s="50">
        <f>VLOOKUP(A145,ORÇAMENTO!$A:$O,13,0)</f>
        <v>81.78</v>
      </c>
      <c r="M145" s="50">
        <f>TRUNC(L145*K145,2)</f>
        <v>5152.1400000000003</v>
      </c>
    </row>
    <row r="146" spans="1:13">
      <c r="A146" t="s">
        <v>243</v>
      </c>
      <c r="B146">
        <v>1</v>
      </c>
      <c r="C146" s="47">
        <f>+B146-TRUNC(B146,2)</f>
        <v>0</v>
      </c>
      <c r="E146">
        <f>LEN(A146)</f>
        <v>11</v>
      </c>
      <c r="G146" s="48" t="str">
        <f>+A146</f>
        <v>DRESS-1000A</v>
      </c>
      <c r="H146" s="48" t="str">
        <f>VLOOKUP(A146,ORÇAMENTO!$A:$O,6,0)</f>
        <v>Composição</v>
      </c>
      <c r="I146" s="49" t="str">
        <f>VLOOKUP(A146,ORÇAMENTO!$A:$O,8,0)</f>
        <v>DESMONTAGEM DE JUNTA DRESSER DN 1000MM</v>
      </c>
      <c r="J146" s="48" t="str">
        <f>VLOOKUP(A146,ORÇAMENTO!$A:$O,9,0)</f>
        <v>UNID</v>
      </c>
      <c r="K146" s="50">
        <f>+B146</f>
        <v>1</v>
      </c>
      <c r="L146" s="50">
        <f>VLOOKUP(A146,ORÇAMENTO!$A:$O,13,0)</f>
        <v>5069.0600000000004</v>
      </c>
      <c r="M146" s="50">
        <f>TRUNC(L146*K146,2)</f>
        <v>5069.0600000000004</v>
      </c>
    </row>
    <row r="147" spans="1:13">
      <c r="A147" t="s">
        <v>420</v>
      </c>
      <c r="B147">
        <v>1</v>
      </c>
      <c r="C147" s="47">
        <f>+B147-TRUNC(B147,2)</f>
        <v>0</v>
      </c>
      <c r="E147">
        <f>LEN(A147)</f>
        <v>10</v>
      </c>
      <c r="G147" s="48" t="str">
        <f>+A147</f>
        <v>INSTAL-MED</v>
      </c>
      <c r="H147" s="48" t="str">
        <f>VLOOKUP(A147,ORÇAMENTO!$A:$O,6,0)</f>
        <v>Composição</v>
      </c>
      <c r="I147" s="49" t="str">
        <f>VLOOKUP(A147,ORÇAMENTO!$A:$O,8,0)</f>
        <v>INSTALAÇÃO DE MEDIDOR DE QUALIDADE DE ÁGUA</v>
      </c>
      <c r="J147" s="48" t="str">
        <f>VLOOKUP(A147,ORÇAMENTO!$A:$O,9,0)</f>
        <v>UNID</v>
      </c>
      <c r="K147" s="50">
        <f>+B147</f>
        <v>1</v>
      </c>
      <c r="L147" s="50">
        <f>VLOOKUP(A147,ORÇAMENTO!$A:$O,13,0)</f>
        <v>5064.2</v>
      </c>
      <c r="M147" s="50">
        <f>TRUNC(L147*K147,2)</f>
        <v>5064.2</v>
      </c>
    </row>
    <row r="148" spans="1:13">
      <c r="A148" t="s">
        <v>375</v>
      </c>
      <c r="B148">
        <v>1</v>
      </c>
      <c r="C148" s="47">
        <f>+B148-TRUNC(B148,2)</f>
        <v>0</v>
      </c>
      <c r="E148">
        <f>LEN(A148)</f>
        <v>14</v>
      </c>
      <c r="G148" s="48" t="str">
        <f>+A148</f>
        <v>CPU – 08.02.09</v>
      </c>
      <c r="H148" s="48" t="str">
        <f>VLOOKUP(A148,ORÇAMENTO!$A:$O,6,0)</f>
        <v>Composição</v>
      </c>
      <c r="I148" s="49" t="str">
        <f>VLOOKUP(A148,ORÇAMENTO!$A:$O,8,0)</f>
        <v>MISCELÂNEA DE DISJUNTORES PARA REDE DISTRIBUIÇÃO, SITEMA DE ILUMINAÇÃO, QGBT, QUADRO DA TORRE, QUADRO SAÍDA DE ÁGUA.</v>
      </c>
      <c r="J148" s="48" t="str">
        <f>VLOOKUP(A148,ORÇAMENTO!$A:$O,9,0)</f>
        <v>UNID</v>
      </c>
      <c r="K148" s="50">
        <f>+B148</f>
        <v>1</v>
      </c>
      <c r="L148" s="50">
        <f>VLOOKUP(A148,ORÇAMENTO!$A:$O,13,0)</f>
        <v>4954.88</v>
      </c>
      <c r="M148" s="50">
        <f>TRUNC(L148*K148,2)</f>
        <v>4954.88</v>
      </c>
    </row>
    <row r="149" spans="1:13">
      <c r="A149" t="s">
        <v>449</v>
      </c>
      <c r="B149">
        <v>2</v>
      </c>
      <c r="C149" s="47">
        <f>+B149-TRUNC(B149,2)</f>
        <v>0</v>
      </c>
      <c r="E149">
        <f>LEN(A149)</f>
        <v>9</v>
      </c>
      <c r="G149" s="48" t="str">
        <f>+A149</f>
        <v>74198/001</v>
      </c>
      <c r="H149" s="48" t="str">
        <f>VLOOKUP(A149,ORÇAMENTO!$A:$O,6,0)</f>
        <v>Composição</v>
      </c>
      <c r="I149" s="49" t="str">
        <f>VLOOKUP(A149,ORÇAMENTO!$A:$O,8,0)</f>
        <v>SUMIDOURO EM ALVENARIA DE TIJOLO CERAMICO MACICO DIAMETRO 1,20M E ALTURA 5,00M, COM TAMPA EM CONCRETO ARMADO DIAMETRO 1,40M E ESPESSURA 10CM</v>
      </c>
      <c r="J149" s="48" t="str">
        <f>VLOOKUP(A149,ORÇAMENTO!$A:$O,9,0)</f>
        <v>UNID</v>
      </c>
      <c r="K149" s="50">
        <f>+B149</f>
        <v>2</v>
      </c>
      <c r="L149" s="50">
        <f>VLOOKUP(A149,ORÇAMENTO!$A:$O,13,0)</f>
        <v>2392.14</v>
      </c>
      <c r="M149" s="50">
        <f>TRUNC(L149*K149,2)</f>
        <v>4784.28</v>
      </c>
    </row>
    <row r="150" spans="1:13">
      <c r="A150">
        <v>862</v>
      </c>
      <c r="B150">
        <v>350</v>
      </c>
      <c r="C150" s="47">
        <f>+B150-TRUNC(B150,2)</f>
        <v>0</v>
      </c>
      <c r="E150">
        <f>LEN(A150)</f>
        <v>3</v>
      </c>
      <c r="G150" s="48">
        <f>+A150</f>
        <v>862</v>
      </c>
      <c r="H150" s="48" t="str">
        <f>VLOOKUP(A150,ORÇAMENTO!$A:$O,6,0)</f>
        <v>Insumo SINAPI</v>
      </c>
      <c r="I150" s="49" t="str">
        <f>VLOOKUP(A150,ORÇAMENTO!$A:$O,8,0)</f>
        <v>CABO DE COBRE NU 10 MM2 MEIO-DURO</v>
      </c>
      <c r="J150" s="48" t="str">
        <f>VLOOKUP(A150,ORÇAMENTO!$A:$O,9,0)</f>
        <v>M</v>
      </c>
      <c r="K150" s="50">
        <f>+B150</f>
        <v>350</v>
      </c>
      <c r="L150" s="50">
        <f>VLOOKUP(A150,ORÇAMENTO!$A:$O,13,0)</f>
        <v>13.43</v>
      </c>
      <c r="M150" s="50">
        <f>TRUNC(L150*K150,2)</f>
        <v>4700.5</v>
      </c>
    </row>
    <row r="151" spans="1:13">
      <c r="A151" t="s">
        <v>376</v>
      </c>
      <c r="B151">
        <v>16</v>
      </c>
      <c r="C151" s="47">
        <f>+B151-TRUNC(B151,2)</f>
        <v>0</v>
      </c>
      <c r="E151">
        <f>LEN(A151)</f>
        <v>14</v>
      </c>
      <c r="G151" s="48" t="str">
        <f>+A151</f>
        <v>CPU – 08.03.10</v>
      </c>
      <c r="H151" s="48" t="str">
        <f>VLOOKUP(A151,ORÇAMENTO!$A:$O,6,0)</f>
        <v>Composição</v>
      </c>
      <c r="I151" s="49" t="str">
        <f>VLOOKUP(A151,ORÇAMENTO!$A:$O,8,0)</f>
        <v>MISCELÂNEA DE SUPORTAÇÕES E FIXAÇÕES PARA SISTEMA DE ILUMINAÇÃO EM POSTE DE CONCRETO</v>
      </c>
      <c r="J151" s="48" t="str">
        <f>VLOOKUP(A151,ORÇAMENTO!$A:$O,9,0)</f>
        <v>UNID</v>
      </c>
      <c r="K151" s="50">
        <f>+B151</f>
        <v>16</v>
      </c>
      <c r="L151" s="50">
        <f>VLOOKUP(A151,ORÇAMENTO!$A:$O,13,0)</f>
        <v>291.55</v>
      </c>
      <c r="M151" s="50">
        <f>TRUNC(L151*K151,2)</f>
        <v>4664.8</v>
      </c>
    </row>
    <row r="152" spans="1:13">
      <c r="A152" t="s">
        <v>563</v>
      </c>
      <c r="B152">
        <v>10</v>
      </c>
      <c r="C152" s="47">
        <f>+B152-TRUNC(B152,2)</f>
        <v>0</v>
      </c>
      <c r="E152">
        <f>LEN(A152)</f>
        <v>5</v>
      </c>
      <c r="G152" s="48" t="str">
        <f>+A152</f>
        <v>REGUA</v>
      </c>
      <c r="H152" s="48" t="str">
        <f>VLOOKUP(A152,ORÇAMENTO!$A:$O,6,0)</f>
        <v>Composição</v>
      </c>
      <c r="I152" s="49" t="str">
        <f>VLOOKUP(A152,ORÇAMENTO!$A:$O,8,0)</f>
        <v>FORNECIMENTO E INSTALAÇÃO DE RÉGUA LIMNIMÉTRICA PADRÃO  ANA</v>
      </c>
      <c r="J152" s="48" t="str">
        <f>VLOOKUP(A152,ORÇAMENTO!$A:$O,9,0)</f>
        <v>UNID</v>
      </c>
      <c r="K152" s="50">
        <f>+B152</f>
        <v>10</v>
      </c>
      <c r="L152" s="50">
        <f>VLOOKUP(A152,ORÇAMENTO!$A:$O,13,0)</f>
        <v>454.87</v>
      </c>
      <c r="M152" s="50">
        <f>TRUNC(L152*K152,2)</f>
        <v>4548.7</v>
      </c>
    </row>
    <row r="153" spans="1:13">
      <c r="A153">
        <v>5216111</v>
      </c>
      <c r="B153">
        <v>25</v>
      </c>
      <c r="C153" s="47">
        <f>+B153-TRUNC(B153,2)</f>
        <v>0</v>
      </c>
      <c r="E153">
        <f>LEN(A153)</f>
        <v>7</v>
      </c>
      <c r="G153" s="48">
        <f>+A153</f>
        <v>5216111</v>
      </c>
      <c r="H153" s="48" t="str">
        <f>VLOOKUP(A153,ORÇAMENTO!$A:$O,6,0)</f>
        <v>Serv SICRO</v>
      </c>
      <c r="I153" s="49" t="str">
        <f>VLOOKUP(A153,ORÇAMENTO!$A:$O,8,0)</f>
        <v>SUPORTE PARA PLACA DE SINALIZAÇÃO EM MADEIRA DE LEI TRATADA 8 X 8 CM - FORNECIMENTO E IMPLANTAÇÃO</v>
      </c>
      <c r="J153" s="48" t="str">
        <f>VLOOKUP(A153,ORÇAMENTO!$A:$O,9,0)</f>
        <v>UN</v>
      </c>
      <c r="K153" s="50">
        <f>+B153</f>
        <v>25</v>
      </c>
      <c r="L153" s="50">
        <f>VLOOKUP(A153,ORÇAMENTO!$A:$O,13,0)</f>
        <v>164.91</v>
      </c>
      <c r="M153" s="50">
        <f>TRUNC(L153*K153,2)</f>
        <v>4122.75</v>
      </c>
    </row>
    <row r="154" spans="1:13">
      <c r="A154" t="s">
        <v>374</v>
      </c>
      <c r="B154">
        <v>1</v>
      </c>
      <c r="C154" s="47">
        <f>+B154-TRUNC(B154,2)</f>
        <v>0</v>
      </c>
      <c r="E154">
        <f>LEN(A154)</f>
        <v>14</v>
      </c>
      <c r="G154" s="48" t="str">
        <f>+A154</f>
        <v>CPU – 08.02.08</v>
      </c>
      <c r="H154" s="48" t="str">
        <f>VLOOKUP(A154,ORÇAMENTO!$A:$O,6,0)</f>
        <v>Composição</v>
      </c>
      <c r="I154" s="49" t="str">
        <f>VLOOKUP(A154,ORÇAMENTO!$A:$O,8,0)</f>
        <v>MISCELÂNEA DE CONDULETE , SUPORTAÇÕES, PARA ELETRODUTOS</v>
      </c>
      <c r="J154" s="48" t="str">
        <f>VLOOKUP(A154,ORÇAMENTO!$A:$O,9,0)</f>
        <v>UNID</v>
      </c>
      <c r="K154" s="50">
        <f>+B154</f>
        <v>1</v>
      </c>
      <c r="L154" s="50">
        <f>VLOOKUP(A154,ORÇAMENTO!$A:$O,13,0)</f>
        <v>3959.11</v>
      </c>
      <c r="M154" s="50">
        <f>TRUNC(L154*K154,2)</f>
        <v>3959.11</v>
      </c>
    </row>
    <row r="155" spans="1:13">
      <c r="A155">
        <v>90843</v>
      </c>
      <c r="B155">
        <v>3</v>
      </c>
      <c r="C155" s="47">
        <f>+B155-TRUNC(B155,2)</f>
        <v>0</v>
      </c>
      <c r="E155">
        <f>LEN(A155)</f>
        <v>5</v>
      </c>
      <c r="G155" s="48">
        <f>+A155</f>
        <v>90843</v>
      </c>
      <c r="H155" s="48" t="str">
        <f>VLOOKUP(A155,ORÇAMENTO!$A:$O,6,0)</f>
        <v>Serv SINAPI</v>
      </c>
      <c r="I155" s="49" t="str">
        <f>VLOOKUP(A155,ORÇAMENTO!$A:$O,8,0)</f>
        <v>KIT DE PORTA DE MADEIRA PARA PINTURA, SEMI-OCA (LEVE OU MÉDIA), PADRÃO MÉDIO, 80X210CM, ESPESSURA DE 3,5CM, ITENS INCLUSOS: DOBRADIÇAS, MONTAGEM E INSTALAÇÃO DO BATENTE, FECHADURA COM EXECUÇÃO DO FURO - FORNECIMENTO E INSTALAÇÃO</v>
      </c>
      <c r="J155" s="48" t="str">
        <f>VLOOKUP(A155,ORÇAMENTO!$A:$O,9,0)</f>
        <v>UN</v>
      </c>
      <c r="K155" s="50">
        <f>+B155</f>
        <v>3</v>
      </c>
      <c r="L155" s="50">
        <f>VLOOKUP(A155,ORÇAMENTO!$A:$O,13,0)</f>
        <v>1289.96</v>
      </c>
      <c r="M155" s="50">
        <f>TRUNC(L155*K155,2)</f>
        <v>3869.88</v>
      </c>
    </row>
    <row r="156" spans="1:13">
      <c r="A156">
        <v>96971</v>
      </c>
      <c r="B156">
        <v>76</v>
      </c>
      <c r="C156" s="47">
        <f>+B156-TRUNC(B156,2)</f>
        <v>0</v>
      </c>
      <c r="E156">
        <f>LEN(A156)</f>
        <v>5</v>
      </c>
      <c r="G156" s="48">
        <f>+A156</f>
        <v>96971</v>
      </c>
      <c r="H156" s="48" t="str">
        <f>VLOOKUP(A156,ORÇAMENTO!$A:$O,6,0)</f>
        <v>Composição</v>
      </c>
      <c r="I156" s="49" t="str">
        <f>VLOOKUP(A156,ORÇAMENTO!$A:$O,8,0)</f>
        <v>CORDOALHA DE COBRE NU 16 MM², NÃO ENTERRADA, COM ISOLADOR - FORNECIMENTO E INSTALAÇÃO</v>
      </c>
      <c r="J156" s="48" t="str">
        <f>VLOOKUP(A156,ORÇAMENTO!$A:$O,9,0)</f>
        <v>M</v>
      </c>
      <c r="K156" s="50">
        <f>+B156</f>
        <v>76</v>
      </c>
      <c r="L156" s="50">
        <f>VLOOKUP(A156,ORÇAMENTO!$A:$O,13,0)</f>
        <v>49.67</v>
      </c>
      <c r="M156" s="50">
        <f>TRUNC(L156*K156,2)</f>
        <v>3774.92</v>
      </c>
    </row>
    <row r="157" spans="1:13">
      <c r="A157" t="s">
        <v>418</v>
      </c>
      <c r="B157">
        <v>1</v>
      </c>
      <c r="C157" s="47">
        <f>+B157-TRUNC(B157,2)</f>
        <v>0</v>
      </c>
      <c r="E157">
        <f>LEN(A157)</f>
        <v>12</v>
      </c>
      <c r="G157" s="48" t="str">
        <f>+A157</f>
        <v>INSTAL-METEO</v>
      </c>
      <c r="H157" s="48" t="str">
        <f>VLOOKUP(A157,ORÇAMENTO!$A:$O,6,0)</f>
        <v>Composição</v>
      </c>
      <c r="I157" s="49" t="str">
        <f>VLOOKUP(A157,ORÇAMENTO!$A:$O,8,0)</f>
        <v>INSTALAÇÃO DE ESTAÇÃO METEOROLÓGICA</v>
      </c>
      <c r="J157" s="48" t="str">
        <f>VLOOKUP(A157,ORÇAMENTO!$A:$O,9,0)</f>
        <v>UNID</v>
      </c>
      <c r="K157" s="50">
        <f>+B157</f>
        <v>1</v>
      </c>
      <c r="L157" s="50">
        <f>VLOOKUP(A157,ORÇAMENTO!$A:$O,13,0)</f>
        <v>3769.05</v>
      </c>
      <c r="M157" s="50">
        <f>TRUNC(L157*K157,2)</f>
        <v>3769.05</v>
      </c>
    </row>
    <row r="158" spans="1:13">
      <c r="A158">
        <v>87878</v>
      </c>
      <c r="B158">
        <v>614.71499999999992</v>
      </c>
      <c r="C158" s="47">
        <f>+B158-TRUNC(B158,2)</f>
        <v>4.9999999998817657E-3</v>
      </c>
      <c r="E158">
        <f>LEN(A158)</f>
        <v>5</v>
      </c>
      <c r="G158" s="48">
        <f>+A158</f>
        <v>87878</v>
      </c>
      <c r="H158" s="48" t="str">
        <f>VLOOKUP(A158,ORÇAMENTO!$A:$O,6,0)</f>
        <v>Serv SINAPI</v>
      </c>
      <c r="I158" s="49" t="str">
        <f>VLOOKUP(A158,ORÇAMENTO!$A:$O,8,0)</f>
        <v>CHAPISCO APLICADO EM ALVENARIAS E ESTRUTURAS DE CONCRETO INTERNAS, COM COLHER DE PEDREIRO. ARGAMASSA TRAÇO 1:3 COM PREPARO MANUAL</v>
      </c>
      <c r="J158" s="48" t="str">
        <f>VLOOKUP(A158,ORÇAMENTO!$A:$O,9,0)</f>
        <v>M2</v>
      </c>
      <c r="K158" s="50">
        <f>+B158</f>
        <v>614.71499999999992</v>
      </c>
      <c r="L158" s="50">
        <f>VLOOKUP(A158,ORÇAMENTO!$A:$O,13,0)</f>
        <v>6.1</v>
      </c>
      <c r="M158" s="50">
        <f>TRUNC(L158*K158,2)</f>
        <v>3749.76</v>
      </c>
    </row>
    <row r="159" spans="1:13">
      <c r="A159" t="s">
        <v>141</v>
      </c>
      <c r="B159">
        <v>6</v>
      </c>
      <c r="C159" s="47">
        <f>+B159-TRUNC(B159,2)</f>
        <v>0</v>
      </c>
      <c r="E159">
        <f>LEN(A159)</f>
        <v>6</v>
      </c>
      <c r="G159" s="48" t="str">
        <f>+A159</f>
        <v>PORTAO</v>
      </c>
      <c r="H159" s="48" t="str">
        <f>VLOOKUP(A159,ORÇAMENTO!$A:$O,6,0)</f>
        <v>Composição</v>
      </c>
      <c r="I159" s="49" t="str">
        <f>VLOOKUP(A159,ORÇAMENTO!$A:$O,8,0)</f>
        <v>PORTAO DE FERRO EM CHAPA GALVANIZADA PLANA 14 GSG</v>
      </c>
      <c r="J159" s="48" t="str">
        <f>VLOOKUP(A159,ORÇAMENTO!$A:$O,9,0)</f>
        <v>M2</v>
      </c>
      <c r="K159" s="50">
        <f>+B159</f>
        <v>6</v>
      </c>
      <c r="L159" s="50">
        <f>VLOOKUP(A159,ORÇAMENTO!$A:$O,13,0)</f>
        <v>611.46</v>
      </c>
      <c r="M159" s="50">
        <f>TRUNC(L159*K159,2)</f>
        <v>3668.76</v>
      </c>
    </row>
    <row r="160" spans="1:13">
      <c r="A160" t="s">
        <v>34</v>
      </c>
      <c r="B160">
        <v>1</v>
      </c>
      <c r="C160" s="47">
        <f>+B160-TRUNC(B160,2)</f>
        <v>0</v>
      </c>
      <c r="E160">
        <f>LEN(A160)</f>
        <v>9</v>
      </c>
      <c r="G160" s="48" t="str">
        <f>+A160</f>
        <v>73960/001</v>
      </c>
      <c r="H160" s="48" t="str">
        <f>VLOOKUP(A160,ORÇAMENTO!$A:$O,6,0)</f>
        <v>Composição</v>
      </c>
      <c r="I160" s="49" t="str">
        <f>VLOOKUP(A160,ORÇAMENTO!$A:$O,8,0)</f>
        <v>INSTAL/LIGACAO PROVISORIA ELETRICA BAIXA TENSAO P/CANT OBRA OBRA,M3-CHAVE 100A CARGA 3KWH,20CV EXCL FORN MEDIDOR</v>
      </c>
      <c r="J160" s="48" t="str">
        <f>VLOOKUP(A160,ORÇAMENTO!$A:$O,9,0)</f>
        <v>UNID</v>
      </c>
      <c r="K160" s="50">
        <f>+B160</f>
        <v>1</v>
      </c>
      <c r="L160" s="50">
        <f>VLOOKUP(A160,ORÇAMENTO!$A:$O,13,0)</f>
        <v>3586.52</v>
      </c>
      <c r="M160" s="50">
        <f>TRUNC(L160*K160,2)</f>
        <v>3586.52</v>
      </c>
    </row>
    <row r="161" spans="1:13">
      <c r="A161" t="s">
        <v>369</v>
      </c>
      <c r="B161">
        <v>1</v>
      </c>
      <c r="C161" s="47">
        <f>+B161-TRUNC(B161,2)</f>
        <v>0</v>
      </c>
      <c r="E161">
        <f>LEN(A161)</f>
        <v>14</v>
      </c>
      <c r="G161" s="48" t="str">
        <f>+A161</f>
        <v>CPU – 08.01.02</v>
      </c>
      <c r="H161" s="48" t="str">
        <f>VLOOKUP(A161,ORÇAMENTO!$A:$O,6,0)</f>
        <v>Composição</v>
      </c>
      <c r="I161" s="49" t="str">
        <f>VLOOKUP(A161,ORÇAMENTO!$A:$O,8,0)</f>
        <v>MISCELANIA DE DISJUNTORES E CONECTORES PARA QUADROS (UN)</v>
      </c>
      <c r="J161" s="48" t="str">
        <f>VLOOKUP(A161,ORÇAMENTO!$A:$O,9,0)</f>
        <v>UNID</v>
      </c>
      <c r="K161" s="50">
        <f>+B161</f>
        <v>1</v>
      </c>
      <c r="L161" s="50">
        <f>VLOOKUP(A161,ORÇAMENTO!$A:$O,13,0)</f>
        <v>3443.08</v>
      </c>
      <c r="M161" s="50">
        <f>TRUNC(L161*K161,2)</f>
        <v>3443.08</v>
      </c>
    </row>
    <row r="162" spans="1:13">
      <c r="A162">
        <v>96620</v>
      </c>
      <c r="B162">
        <v>3.5240000000000005</v>
      </c>
      <c r="C162" s="47">
        <f>+B162-TRUNC(B162,2)</f>
        <v>4.0000000000004476E-3</v>
      </c>
      <c r="E162">
        <f>LEN(A162)</f>
        <v>5</v>
      </c>
      <c r="G162" s="48">
        <f>+A162</f>
        <v>96620</v>
      </c>
      <c r="H162" s="48" t="str">
        <f>VLOOKUP(A162,ORÇAMENTO!$A:$O,6,0)</f>
        <v>Serv SINAPI</v>
      </c>
      <c r="I162" s="49" t="str">
        <f>VLOOKUP(A162,ORÇAMENTO!$A:$O,8,0)</f>
        <v>LASTRO DE CONCRETO MAGRO, APLICADO EM PISOS, LAJES SOBRE SOLO OU RADIERS</v>
      </c>
      <c r="J162" s="48" t="str">
        <f>VLOOKUP(A162,ORÇAMENTO!$A:$O,9,0)</f>
        <v>M3</v>
      </c>
      <c r="K162" s="50">
        <f>+B162</f>
        <v>3.5240000000000005</v>
      </c>
      <c r="L162" s="50">
        <f>VLOOKUP(A162,ORÇAMENTO!$A:$O,13,0)</f>
        <v>951.06</v>
      </c>
      <c r="M162" s="50">
        <f>TRUNC(L162*K162,2)</f>
        <v>3351.53</v>
      </c>
    </row>
    <row r="163" spans="1:13">
      <c r="A163">
        <v>101507</v>
      </c>
      <c r="B163">
        <v>1</v>
      </c>
      <c r="C163" s="47">
        <f>+B163-TRUNC(B163,2)</f>
        <v>0</v>
      </c>
      <c r="E163">
        <f>LEN(A163)</f>
        <v>6</v>
      </c>
      <c r="G163" s="48">
        <f>+A163</f>
        <v>101507</v>
      </c>
      <c r="H163" s="48" t="str">
        <f>VLOOKUP(A163,ORÇAMENTO!$A:$O,6,0)</f>
        <v>Serv SINAPI</v>
      </c>
      <c r="I163" s="49" t="str">
        <f>VLOOKUP(A163,ORÇAMENTO!$A:$O,8,0)</f>
        <v>ENTRADA DE ENERGIA ELÉTRICA, AÉREA, TRIFÁSICA, COM CAIXA DE SOBREPOR, CABO DE 25 MM2 E DISJUNTOR DIN 50A (NÃO INCLUSO O POSTE DE CONCRETO)_PS</v>
      </c>
      <c r="J163" s="48" t="str">
        <f>VLOOKUP(A163,ORÇAMENTO!$A:$O,9,0)</f>
        <v>UN</v>
      </c>
      <c r="K163" s="50">
        <f>+B163</f>
        <v>1</v>
      </c>
      <c r="L163" s="50">
        <f>VLOOKUP(A163,ORÇAMENTO!$A:$O,13,0)</f>
        <v>2810.96</v>
      </c>
      <c r="M163" s="50">
        <f>TRUNC(L163*K163,2)</f>
        <v>2810.96</v>
      </c>
    </row>
    <row r="164" spans="1:13">
      <c r="A164" t="s">
        <v>562</v>
      </c>
      <c r="B164">
        <v>5</v>
      </c>
      <c r="C164" s="47">
        <f>+B164-TRUNC(B164,2)</f>
        <v>0</v>
      </c>
      <c r="E164">
        <f>LEN(A164)</f>
        <v>9</v>
      </c>
      <c r="G164" s="48" t="str">
        <f>+A164</f>
        <v>MARCO-TOP</v>
      </c>
      <c r="H164" s="48" t="str">
        <f>VLOOKUP(A164,ORÇAMENTO!$A:$O,6,0)</f>
        <v>Composição</v>
      </c>
      <c r="I164" s="49" t="str">
        <f>VLOOKUP(A164,ORÇAMENTO!$A:$O,8,0)</f>
        <v>MARCOS TOPOGRÁFICOS DE SUPERFÍCIE</v>
      </c>
      <c r="J164" s="48" t="str">
        <f>VLOOKUP(A164,ORÇAMENTO!$A:$O,9,0)</f>
        <v>UNID</v>
      </c>
      <c r="K164" s="50">
        <f>+B164</f>
        <v>5</v>
      </c>
      <c r="L164" s="50">
        <f>VLOOKUP(A164,ORÇAMENTO!$A:$O,13,0)</f>
        <v>561.9</v>
      </c>
      <c r="M164" s="50">
        <f>TRUNC(L164*K164,2)</f>
        <v>2809.5</v>
      </c>
    </row>
    <row r="165" spans="1:13">
      <c r="A165" t="s">
        <v>630</v>
      </c>
      <c r="B165">
        <v>250</v>
      </c>
      <c r="C165" s="47">
        <f>+B165-TRUNC(B165,2)</f>
        <v>0</v>
      </c>
      <c r="E165">
        <f>LEN(A165)</f>
        <v>9</v>
      </c>
      <c r="G165" s="48" t="str">
        <f>+A165</f>
        <v>74077/002</v>
      </c>
      <c r="H165" s="48" t="str">
        <f>VLOOKUP(A165,ORÇAMENTO!$A:$O,6,0)</f>
        <v>Composição</v>
      </c>
      <c r="I165" s="49" t="str">
        <f>VLOOKUP(A165,ORÇAMENTO!$A:$O,8,0)</f>
        <v>LOCACAO CONVENCIONAL DE OBRA, ATRAVÉS DE GABARITO DE TABUAS CORRIDAS PONTALETADAS, COM REAPROVEITAMENTO DE 10 VEZES INCLUSO LIMPEZA DA ÁREA</v>
      </c>
      <c r="J165" s="48" t="str">
        <f>VLOOKUP(A165,ORÇAMENTO!$A:$O,9,0)</f>
        <v>M2</v>
      </c>
      <c r="K165" s="50">
        <f>+B165</f>
        <v>250</v>
      </c>
      <c r="L165" s="50">
        <f>VLOOKUP(A165,ORÇAMENTO!$A:$O,13,0)</f>
        <v>10.98</v>
      </c>
      <c r="M165" s="50">
        <f>TRUNC(L165*K165,2)</f>
        <v>2745</v>
      </c>
    </row>
    <row r="166" spans="1:13">
      <c r="A166" t="s">
        <v>342</v>
      </c>
      <c r="B166">
        <v>1</v>
      </c>
      <c r="C166" s="47">
        <f>+B166-TRUNC(B166,2)</f>
        <v>0</v>
      </c>
      <c r="E166">
        <f>LEN(A166)</f>
        <v>9</v>
      </c>
      <c r="G166" s="48" t="str">
        <f>+A166</f>
        <v>COMP-PGRS</v>
      </c>
      <c r="H166" s="48" t="str">
        <f>VLOOKUP(A166,ORÇAMENTO!$A:$O,6,0)</f>
        <v>Composição</v>
      </c>
      <c r="I166" s="49" t="str">
        <f>VLOOKUP(A166,ORÇAMENTO!$A:$O,8,0)</f>
        <v>PLANO DE GERENCIAMENTO DE RESÍDUOS SÓLIDOS - PGRS</v>
      </c>
      <c r="J166" s="48" t="str">
        <f>VLOOKUP(A166,ORÇAMENTO!$A:$O,9,0)</f>
        <v>UNID</v>
      </c>
      <c r="K166" s="50">
        <f>+B166</f>
        <v>1</v>
      </c>
      <c r="L166" s="50">
        <f>VLOOKUP(A166,ORÇAMENTO!$A:$O,13,0)</f>
        <v>2736.07</v>
      </c>
      <c r="M166" s="50">
        <f>TRUNC(L166*K166,2)</f>
        <v>2736.07</v>
      </c>
    </row>
    <row r="167" spans="1:13">
      <c r="A167" t="s">
        <v>135</v>
      </c>
      <c r="B167">
        <v>1</v>
      </c>
      <c r="C167" s="47">
        <f>+B167-TRUNC(B167,2)</f>
        <v>0</v>
      </c>
      <c r="E167">
        <f>LEN(A167)</f>
        <v>5</v>
      </c>
      <c r="G167" s="48" t="str">
        <f>+A167</f>
        <v>C4979</v>
      </c>
      <c r="H167" s="48" t="str">
        <f>VLOOKUP(A167,ORÇAMENTO!$A:$O,6,0)</f>
        <v>Composição</v>
      </c>
      <c r="I167" s="49" t="str">
        <f>VLOOKUP(A167,ORÇAMENTO!$A:$O,8,0)</f>
        <v>POSTE DE CONCRETO CIRCULAR, RESISTÊNCIA NOMINAL 400KG, H=12,00M, PESO APROXIMADO 1.130KG</v>
      </c>
      <c r="J167" s="48" t="str">
        <f>VLOOKUP(A167,ORÇAMENTO!$A:$O,9,0)</f>
        <v>UNID</v>
      </c>
      <c r="K167" s="50">
        <f>+B167</f>
        <v>1</v>
      </c>
      <c r="L167" s="50">
        <f>VLOOKUP(A167,ORÇAMENTO!$A:$O,13,0)</f>
        <v>2659.69</v>
      </c>
      <c r="M167" s="50">
        <f>TRUNC(L167*K167,2)</f>
        <v>2659.69</v>
      </c>
    </row>
    <row r="168" spans="1:13">
      <c r="A168">
        <v>101965</v>
      </c>
      <c r="B168">
        <v>13.020000000000001</v>
      </c>
      <c r="C168" s="47">
        <f>+B168-TRUNC(B168,2)</f>
        <v>0</v>
      </c>
      <c r="E168">
        <f>LEN(A168)</f>
        <v>6</v>
      </c>
      <c r="G168" s="48">
        <f>+A168</f>
        <v>101965</v>
      </c>
      <c r="H168" s="48" t="str">
        <f>VLOOKUP(A168,ORÇAMENTO!$A:$O,6,0)</f>
        <v>Serv SINAPI</v>
      </c>
      <c r="I168" s="49" t="str">
        <f>VLOOKUP(A168,ORÇAMENTO!$A:$O,8,0)</f>
        <v>PEITORIL LINEAR EM GRANITO OU MÁRMORE, L = 15CM, ASSENTADO COM ARGAMASSA 1:6 COM ADITIVO</v>
      </c>
      <c r="J168" s="48" t="str">
        <f>VLOOKUP(A168,ORÇAMENTO!$A:$O,9,0)</f>
        <v>M</v>
      </c>
      <c r="K168" s="50">
        <f>+B168</f>
        <v>13.020000000000001</v>
      </c>
      <c r="L168" s="50">
        <f>VLOOKUP(A168,ORÇAMENTO!$A:$O,13,0)</f>
        <v>202.29</v>
      </c>
      <c r="M168" s="50">
        <f>TRUNC(L168*K168,2)</f>
        <v>2633.81</v>
      </c>
    </row>
    <row r="169" spans="1:13">
      <c r="A169">
        <v>4805765</v>
      </c>
      <c r="B169">
        <v>10</v>
      </c>
      <c r="C169" s="47">
        <f>+B169-TRUNC(B169,2)</f>
        <v>0</v>
      </c>
      <c r="E169">
        <f>LEN(A169)</f>
        <v>7</v>
      </c>
      <c r="G169" s="48">
        <f>+A169</f>
        <v>4805765</v>
      </c>
      <c r="H169" s="48" t="str">
        <f>VLOOKUP(A169,ORÇAMENTO!$A:$O,6,0)</f>
        <v>Serv SICRO</v>
      </c>
      <c r="I169" s="49" t="str">
        <f>VLOOKUP(A169,ORÇAMENTO!$A:$O,8,0)</f>
        <v>ESCAVAÇÃO DE VALA EM MATERIAL DE 3ª CATEGORIA</v>
      </c>
      <c r="J169" s="48" t="str">
        <f>VLOOKUP(A169,ORÇAMENTO!$A:$O,9,0)</f>
        <v>M3</v>
      </c>
      <c r="K169" s="50">
        <f>+B169</f>
        <v>10</v>
      </c>
      <c r="L169" s="50">
        <f>VLOOKUP(A169,ORÇAMENTO!$A:$O,13,0)</f>
        <v>252.07</v>
      </c>
      <c r="M169" s="50">
        <f>TRUNC(L169*K169,2)</f>
        <v>2520.6999999999998</v>
      </c>
    </row>
    <row r="170" spans="1:13">
      <c r="A170">
        <v>88488</v>
      </c>
      <c r="B170">
        <v>139.26900000000001</v>
      </c>
      <c r="C170" s="47">
        <f>+B170-TRUNC(B170,2)</f>
        <v>9.0000000000145519E-3</v>
      </c>
      <c r="E170">
        <f>LEN(A170)</f>
        <v>5</v>
      </c>
      <c r="G170" s="48">
        <f>+A170</f>
        <v>88488</v>
      </c>
      <c r="H170" s="48" t="str">
        <f>VLOOKUP(A170,ORÇAMENTO!$A:$O,6,0)</f>
        <v>Serv SINAPI</v>
      </c>
      <c r="I170" s="49" t="str">
        <f>VLOOKUP(A170,ORÇAMENTO!$A:$O,8,0)</f>
        <v>PINTURA LÁTEX ACRÍLICA PREMIUM, APLICAÇÃO MANUAL EM TETO, DUAS DEMÃOS</v>
      </c>
      <c r="J170" s="48" t="str">
        <f>VLOOKUP(A170,ORÇAMENTO!$A:$O,9,0)</f>
        <v>M2</v>
      </c>
      <c r="K170" s="50">
        <f>+B170</f>
        <v>139.26900000000001</v>
      </c>
      <c r="L170" s="50">
        <f>VLOOKUP(A170,ORÇAMENTO!$A:$O,13,0)</f>
        <v>17.97</v>
      </c>
      <c r="M170" s="50">
        <f>TRUNC(L170*K170,2)</f>
        <v>2502.66</v>
      </c>
    </row>
    <row r="171" spans="1:13">
      <c r="A171" t="s">
        <v>632</v>
      </c>
      <c r="B171">
        <v>19.32</v>
      </c>
      <c r="C171" s="47">
        <f>+B171-TRUNC(B171,2)</f>
        <v>0</v>
      </c>
      <c r="E171">
        <f>LEN(A171)</f>
        <v>7</v>
      </c>
      <c r="G171" s="48" t="str">
        <f>+A171</f>
        <v>102355a</v>
      </c>
      <c r="H171" s="48" t="str">
        <f>VLOOKUP(A171,ORÇAMENTO!$A:$O,6,0)</f>
        <v>Composição</v>
      </c>
      <c r="I171" s="49" t="str">
        <f>VLOOKUP(A171,ORÇAMENTO!$A:$O,8,0)</f>
        <v>ESCAVAÇÃO DE VALA EM MATERIAL DE 3ª CATEGORIA, RESISTÊNCIA À COMPRESSÃO MENOR QUE 50 MPA, COM ROMPEDOR ACOPLADO EM RETROESCAVADEIRA INCLUSIVE RETIRADA DO MATERIAL</v>
      </c>
      <c r="J171" s="48" t="str">
        <f>VLOOKUP(A171,ORÇAMENTO!$A:$O,9,0)</f>
        <v>M3</v>
      </c>
      <c r="K171" s="50">
        <f>+B171</f>
        <v>19.32</v>
      </c>
      <c r="L171" s="50">
        <f>VLOOKUP(A171,ORÇAMENTO!$A:$O,13,0)</f>
        <v>123.6</v>
      </c>
      <c r="M171" s="50">
        <f>TRUNC(L171*K171,2)</f>
        <v>2387.9499999999998</v>
      </c>
    </row>
    <row r="172" spans="1:13">
      <c r="A172" t="s">
        <v>240</v>
      </c>
      <c r="B172">
        <v>2</v>
      </c>
      <c r="C172" s="47">
        <f>+B172-TRUNC(B172,2)</f>
        <v>0</v>
      </c>
      <c r="E172">
        <f>LEN(A172)</f>
        <v>6</v>
      </c>
      <c r="G172" s="48" t="str">
        <f>+A172</f>
        <v>COT-31</v>
      </c>
      <c r="H172" s="48" t="str">
        <f>VLOOKUP(A172,ORÇAMENTO!$A:$O,6,0)</f>
        <v>Cotação</v>
      </c>
      <c r="I172" s="49" t="str">
        <f>VLOOKUP(A172,ORÇAMENTO!$A:$O,8,0)</f>
        <v xml:space="preserve">FORNECIMENTO SWITCH 10 PORTAS FAST ETHERNET COM 8 PORTAS POE (POWER OVER ETHERNET) </v>
      </c>
      <c r="J172" s="48" t="str">
        <f>VLOOKUP(A172,ORÇAMENTO!$A:$O,9,0)</f>
        <v>UNID</v>
      </c>
      <c r="K172" s="50">
        <f>+B172</f>
        <v>2</v>
      </c>
      <c r="L172" s="50">
        <f>VLOOKUP(A172,ORÇAMENTO!$A:$O,13,0)</f>
        <v>1175.8599999999999</v>
      </c>
      <c r="M172" s="50">
        <f>TRUNC(L172*K172,2)</f>
        <v>2351.7199999999998</v>
      </c>
    </row>
    <row r="173" spans="1:13">
      <c r="A173">
        <v>92541</v>
      </c>
      <c r="B173">
        <v>20</v>
      </c>
      <c r="C173" s="47">
        <f>+B173-TRUNC(B173,2)</f>
        <v>0</v>
      </c>
      <c r="E173">
        <f>LEN(A173)</f>
        <v>5</v>
      </c>
      <c r="G173" s="48">
        <f>+A173</f>
        <v>92541</v>
      </c>
      <c r="H173" s="48" t="str">
        <f>VLOOKUP(A173,ORÇAMENTO!$A:$O,6,0)</f>
        <v>Serv SINAPI</v>
      </c>
      <c r="I173" s="49" t="str">
        <f>VLOOKUP(A173,ORÇAMENTO!$A:$O,8,0)</f>
        <v>TRAMA DE MADEIRA COMPOSTA POR RIPAS, CAIBROS E TERÇAS PARA TELHADOS DE ATÉ 2 ÁGUAS PARA TELHA CERÂMICA CAPA-CANAL, INCLUSO TRANSPORTE VERTICAL</v>
      </c>
      <c r="J173" s="48" t="str">
        <f>VLOOKUP(A173,ORÇAMENTO!$A:$O,9,0)</f>
        <v>M2</v>
      </c>
      <c r="K173" s="50">
        <f>+B173</f>
        <v>20</v>
      </c>
      <c r="L173" s="50">
        <f>VLOOKUP(A173,ORÇAMENTO!$A:$O,13,0)</f>
        <v>117.41</v>
      </c>
      <c r="M173" s="50">
        <f>TRUNC(L173*K173,2)</f>
        <v>2348.1999999999998</v>
      </c>
    </row>
    <row r="174" spans="1:13">
      <c r="A174" t="s">
        <v>631</v>
      </c>
      <c r="B174">
        <v>148.80000000000001</v>
      </c>
      <c r="C174" s="47">
        <f>+B174-TRUNC(B174,2)</f>
        <v>0</v>
      </c>
      <c r="E174">
        <f>LEN(A174)</f>
        <v>9</v>
      </c>
      <c r="G174" s="48" t="str">
        <f>+A174</f>
        <v>02.03.04U</v>
      </c>
      <c r="H174" s="48" t="str">
        <f>VLOOKUP(A174,ORÇAMENTO!$A:$O,6,0)</f>
        <v>Composição</v>
      </c>
      <c r="I174" s="49" t="str">
        <f>VLOOKUP(A174,ORÇAMENTO!$A:$O,8,0)</f>
        <v>ESCAVAÇÃO MECANIZADA DE VALAS EM MATERIAL DE 1A E/OU 2A CATEGORIAS</v>
      </c>
      <c r="J174" s="48" t="str">
        <f>VLOOKUP(A174,ORÇAMENTO!$A:$O,9,0)</f>
        <v>M3</v>
      </c>
      <c r="K174" s="50">
        <f>+B174</f>
        <v>148.80000000000001</v>
      </c>
      <c r="L174" s="50">
        <f>VLOOKUP(A174,ORÇAMENTO!$A:$O,13,0)</f>
        <v>15.49</v>
      </c>
      <c r="M174" s="50">
        <f>TRUNC(L174*K174,2)</f>
        <v>2304.91</v>
      </c>
    </row>
    <row r="175" spans="1:13">
      <c r="A175">
        <v>98679</v>
      </c>
      <c r="B175">
        <v>48.84</v>
      </c>
      <c r="C175" s="47">
        <f>+B175-TRUNC(B175,2)</f>
        <v>0</v>
      </c>
      <c r="E175">
        <f>LEN(A175)</f>
        <v>5</v>
      </c>
      <c r="G175" s="48">
        <f>+A175</f>
        <v>98679</v>
      </c>
      <c r="H175" s="48" t="str">
        <f>VLOOKUP(A175,ORÇAMENTO!$A:$O,6,0)</f>
        <v>Serv SINAPI</v>
      </c>
      <c r="I175" s="49" t="str">
        <f>VLOOKUP(A175,ORÇAMENTO!$A:$O,8,0)</f>
        <v>PISO CIMENTADO, TRAÇO 1:3 (CIMENTO E AREIA), ACABAMENTO LISO, ESPESSURA 2,0 CM, PREPARO MECÂNICO DA ARGAMASSA</v>
      </c>
      <c r="J175" s="48" t="str">
        <f>VLOOKUP(A175,ORÇAMENTO!$A:$O,9,0)</f>
        <v>M2</v>
      </c>
      <c r="K175" s="50">
        <f>+B175</f>
        <v>48.84</v>
      </c>
      <c r="L175" s="50">
        <f>VLOOKUP(A175,ORÇAMENTO!$A:$O,13,0)</f>
        <v>46.64</v>
      </c>
      <c r="M175" s="50">
        <f>TRUNC(L175*K175,2)</f>
        <v>2277.89</v>
      </c>
    </row>
    <row r="176" spans="1:13">
      <c r="A176">
        <v>68058</v>
      </c>
      <c r="B176">
        <v>14</v>
      </c>
      <c r="C176" s="47">
        <f>+B176-TRUNC(B176,2)</f>
        <v>0</v>
      </c>
      <c r="E176">
        <f>LEN(A176)</f>
        <v>5</v>
      </c>
      <c r="G176" s="48">
        <f>+A176</f>
        <v>68058</v>
      </c>
      <c r="H176" s="48" t="str">
        <f>VLOOKUP(A176,ORÇAMENTO!$A:$O,6,0)</f>
        <v>Composição</v>
      </c>
      <c r="I176" s="49" t="str">
        <f>VLOOKUP(A176,ORÇAMENTO!$A:$O,8,0)</f>
        <v>RUFO EM CONCRETO ARMADO, LARGURA 40CM E ESPESSURA 7CM</v>
      </c>
      <c r="J176" s="48" t="str">
        <f>VLOOKUP(A176,ORÇAMENTO!$A:$O,9,0)</f>
        <v>M</v>
      </c>
      <c r="K176" s="50">
        <f>+B176</f>
        <v>14</v>
      </c>
      <c r="L176" s="50">
        <f>VLOOKUP(A176,ORÇAMENTO!$A:$O,13,0)</f>
        <v>159.25</v>
      </c>
      <c r="M176" s="50">
        <f>TRUNC(L176*K176,2)</f>
        <v>2229.5</v>
      </c>
    </row>
    <row r="177" spans="1:13">
      <c r="A177">
        <v>98525</v>
      </c>
      <c r="B177">
        <v>2500</v>
      </c>
      <c r="C177" s="47">
        <f>+B177-TRUNC(B177,2)</f>
        <v>0</v>
      </c>
      <c r="E177">
        <f>LEN(A177)</f>
        <v>5</v>
      </c>
      <c r="G177" s="48">
        <f>+A177</f>
        <v>98525</v>
      </c>
      <c r="H177" s="48" t="str">
        <f>VLOOKUP(A177,ORÇAMENTO!$A:$O,6,0)</f>
        <v>Serv SINAPI</v>
      </c>
      <c r="I177" s="49" t="str">
        <f>VLOOKUP(A177,ORÇAMENTO!$A:$O,8,0)</f>
        <v>LIMPEZA MECANIZADA DE CAMADA VEGETAL, VEGETAÇÃO E PEQUENAS ÁRVORES (DIÂMETRO DE TRONCO MENOR QUE 0,20 M), COM TRATOR DE ESTEIRAS</v>
      </c>
      <c r="J177" s="48" t="str">
        <f>VLOOKUP(A177,ORÇAMENTO!$A:$O,9,0)</f>
        <v>M2</v>
      </c>
      <c r="K177" s="50">
        <f>+B177</f>
        <v>2500</v>
      </c>
      <c r="L177" s="50">
        <f>VLOOKUP(A177,ORÇAMENTO!$A:$O,13,0)</f>
        <v>0.82</v>
      </c>
      <c r="M177" s="50">
        <f>TRUNC(L177*K177,2)</f>
        <v>2050</v>
      </c>
    </row>
    <row r="178" spans="1:13">
      <c r="A178" t="s">
        <v>371</v>
      </c>
      <c r="B178">
        <v>12</v>
      </c>
      <c r="C178" s="47">
        <f>+B178-TRUNC(B178,2)</f>
        <v>0</v>
      </c>
      <c r="E178">
        <f>LEN(A178)</f>
        <v>14</v>
      </c>
      <c r="G178" s="48" t="str">
        <f>+A178</f>
        <v>CPU – 08.02.04</v>
      </c>
      <c r="H178" s="48" t="str">
        <f>VLOOKUP(A178,ORÇAMENTO!$A:$O,6,0)</f>
        <v>Composição</v>
      </c>
      <c r="I178" s="49" t="str">
        <f>VLOOKUP(A178,ORÇAMENTO!$A:$O,8,0)</f>
        <v>FORNECIMENTO E INSTALAÇÃO ELETRODUTO EM FERRO GALVANIZADO PESADO SEM COSTURA 2".</v>
      </c>
      <c r="J178" s="48" t="str">
        <f>VLOOKUP(A178,ORÇAMENTO!$A:$O,9,0)</f>
        <v>UNID</v>
      </c>
      <c r="K178" s="50">
        <f>+B178</f>
        <v>12</v>
      </c>
      <c r="L178" s="50">
        <f>VLOOKUP(A178,ORÇAMENTO!$A:$O,13,0)</f>
        <v>168.67</v>
      </c>
      <c r="M178" s="50">
        <f>TRUNC(L178*K178,2)</f>
        <v>2024.04</v>
      </c>
    </row>
    <row r="179" spans="1:13">
      <c r="A179">
        <v>91926</v>
      </c>
      <c r="B179">
        <v>342</v>
      </c>
      <c r="C179" s="47">
        <f>+B179-TRUNC(B179,2)</f>
        <v>0</v>
      </c>
      <c r="E179">
        <f>LEN(A179)</f>
        <v>5</v>
      </c>
      <c r="G179" s="48">
        <f>+A179</f>
        <v>91926</v>
      </c>
      <c r="H179" s="48" t="str">
        <f>VLOOKUP(A179,ORÇAMENTO!$A:$O,6,0)</f>
        <v>Serv SINAPI</v>
      </c>
      <c r="I179" s="49" t="str">
        <f>VLOOKUP(A179,ORÇAMENTO!$A:$O,8,0)</f>
        <v>CABO DE COBRE FLEXÍVEL ISOLADO, 2,5 MM2, ANTI-CHAMA 450/750 V, PARA CIRCUITOS TERMINAIS - FORNECIMENTO E INSTALAÇÃO</v>
      </c>
      <c r="J179" s="48" t="str">
        <f>VLOOKUP(A179,ORÇAMENTO!$A:$O,9,0)</f>
        <v>M</v>
      </c>
      <c r="K179" s="50">
        <f>+B179</f>
        <v>342</v>
      </c>
      <c r="L179" s="50">
        <f>VLOOKUP(A179,ORÇAMENTO!$A:$O,13,0)</f>
        <v>5.84</v>
      </c>
      <c r="M179" s="50">
        <f>TRUNC(L179*K179,2)</f>
        <v>1997.28</v>
      </c>
    </row>
    <row r="180" spans="1:13">
      <c r="A180">
        <v>91927</v>
      </c>
      <c r="B180">
        <v>300</v>
      </c>
      <c r="C180" s="47">
        <f>+B180-TRUNC(B180,2)</f>
        <v>0</v>
      </c>
      <c r="E180">
        <f>LEN(A180)</f>
        <v>5</v>
      </c>
      <c r="G180" s="48">
        <f>+A180</f>
        <v>91927</v>
      </c>
      <c r="H180" s="48" t="str">
        <f>VLOOKUP(A180,ORÇAMENTO!$A:$O,6,0)</f>
        <v>Serv SINAPI</v>
      </c>
      <c r="I180" s="49" t="str">
        <f>VLOOKUP(A180,ORÇAMENTO!$A:$O,8,0)</f>
        <v>CABO DE COBRE FLEXÍVEL ISOLADO, 2,5 MM2, ANTI-CHAMA 0,6/1,0 KV, PARA CIRCUITOS TERMINAIS - FORNECIMENTO E INSTALAÇÃO</v>
      </c>
      <c r="J180" s="48" t="str">
        <f>VLOOKUP(A180,ORÇAMENTO!$A:$O,9,0)</f>
        <v>M</v>
      </c>
      <c r="K180" s="50">
        <f>+B180</f>
        <v>300</v>
      </c>
      <c r="L180" s="50">
        <f>VLOOKUP(A180,ORÇAMENTO!$A:$O,13,0)</f>
        <v>6.56</v>
      </c>
      <c r="M180" s="50">
        <f>TRUNC(L180*K180,2)</f>
        <v>1968</v>
      </c>
    </row>
    <row r="181" spans="1:13">
      <c r="A181">
        <v>101636</v>
      </c>
      <c r="B181">
        <v>11</v>
      </c>
      <c r="C181" s="47">
        <f>+B181-TRUNC(B181,2)</f>
        <v>0</v>
      </c>
      <c r="E181">
        <f>LEN(A181)</f>
        <v>6</v>
      </c>
      <c r="G181" s="48">
        <f>+A181</f>
        <v>101636</v>
      </c>
      <c r="H181" s="48" t="str">
        <f>VLOOKUP(A181,ORÇAMENTO!$A:$O,6,0)</f>
        <v>Serv SINAPI</v>
      </c>
      <c r="I181" s="49" t="str">
        <f>VLOOKUP(A181,ORÇAMENTO!$A:$O,8,0)</f>
        <v>BRAÇO PARA ILUMINAÇÃO PÚBLICA, EM TUBO DE AÇO GALVANIZADO, COMPRIMENTO DE 1,50 M, PARA FIXAÇÃO EM POSTE DE CONCRETO - FORNECIMENTO E INSTALAÇÃO_PS</v>
      </c>
      <c r="J181" s="48" t="str">
        <f>VLOOKUP(A181,ORÇAMENTO!$A:$O,9,0)</f>
        <v>UN</v>
      </c>
      <c r="K181" s="50">
        <f>+B181</f>
        <v>11</v>
      </c>
      <c r="L181" s="50">
        <f>VLOOKUP(A181,ORÇAMENTO!$A:$O,13,0)</f>
        <v>177.71</v>
      </c>
      <c r="M181" s="50">
        <f>TRUNC(L181*K181,2)</f>
        <v>1954.81</v>
      </c>
    </row>
    <row r="182" spans="1:13">
      <c r="A182">
        <v>102623</v>
      </c>
      <c r="B182">
        <v>2</v>
      </c>
      <c r="C182" s="47">
        <f>+B182-TRUNC(B182,2)</f>
        <v>0</v>
      </c>
      <c r="E182">
        <f>LEN(A182)</f>
        <v>6</v>
      </c>
      <c r="G182" s="48">
        <f>+A182</f>
        <v>102623</v>
      </c>
      <c r="H182" s="48" t="str">
        <f>VLOOKUP(A182,ORÇAMENTO!$A:$O,6,0)</f>
        <v>Serv SINAPI</v>
      </c>
      <c r="I182" s="49" t="str">
        <f>VLOOKUP(A182,ORÇAMENTO!$A:$O,8,0)</f>
        <v>CAIXA D´ÁGUA EM POLIETILENO, 1000 LITROS (INCLUSOS TUBOS, CONEXÕES E TORNEIRA DE BÓIA) - FORNECIMENTO E INSTALAÇÃO</v>
      </c>
      <c r="J182" s="48" t="str">
        <f>VLOOKUP(A182,ORÇAMENTO!$A:$O,9,0)</f>
        <v>UN</v>
      </c>
      <c r="K182" s="50">
        <f>+B182</f>
        <v>2</v>
      </c>
      <c r="L182" s="50">
        <f>VLOOKUP(A182,ORÇAMENTO!$A:$O,13,0)</f>
        <v>937.78</v>
      </c>
      <c r="M182" s="50">
        <f>TRUNC(L182*K182,2)</f>
        <v>1875.56</v>
      </c>
    </row>
    <row r="183" spans="1:13">
      <c r="A183">
        <v>2003864</v>
      </c>
      <c r="B183">
        <v>96</v>
      </c>
      <c r="C183" s="47">
        <f>+B183-TRUNC(B183,2)</f>
        <v>0</v>
      </c>
      <c r="E183">
        <f>LEN(A183)</f>
        <v>7</v>
      </c>
      <c r="G183" s="48">
        <f>+A183</f>
        <v>2003864</v>
      </c>
      <c r="H183" s="48" t="str">
        <f>VLOOKUP(A183,ORÇAMENTO!$A:$O,6,0)</f>
        <v>Serv SICRO</v>
      </c>
      <c r="I183" s="49" t="str">
        <f>VLOOKUP(A183,ORÇAMENTO!$A:$O,8,0)</f>
        <v>ESGOTAMENTO DE ÁGUA COM BOMBA SUBMERSA</v>
      </c>
      <c r="J183" s="48" t="str">
        <f>VLOOKUP(A183,ORÇAMENTO!$A:$O,9,0)</f>
        <v>H</v>
      </c>
      <c r="K183" s="50">
        <f>+B183</f>
        <v>96</v>
      </c>
      <c r="L183" s="50">
        <f>VLOOKUP(A183,ORÇAMENTO!$A:$O,13,0)</f>
        <v>18.73</v>
      </c>
      <c r="M183" s="50">
        <f>TRUNC(L183*K183,2)</f>
        <v>1798.08</v>
      </c>
    </row>
    <row r="184" spans="1:13">
      <c r="A184">
        <v>5914654</v>
      </c>
      <c r="B184">
        <v>52.47</v>
      </c>
      <c r="C184" s="47">
        <f>+B184-TRUNC(B184,2)</f>
        <v>0</v>
      </c>
      <c r="E184">
        <f>LEN(A184)</f>
        <v>7</v>
      </c>
      <c r="G184" s="48">
        <f>+A184</f>
        <v>5914654</v>
      </c>
      <c r="H184" s="48" t="str">
        <f>VLOOKUP(A184,ORÇAMENTO!$A:$O,6,0)</f>
        <v>Serv SICRO</v>
      </c>
      <c r="I184" s="49" t="str">
        <f>VLOOKUP(A184,ORÇAMENTO!$A:$O,8,0)</f>
        <v>CARGA, MANOBRA E DESCARGA DE MATERIAIS DIVERSOS EM CAMINHÃO CARROCERIA DE 9 T - CARGA E DESCARGA MANUAIS</v>
      </c>
      <c r="J184" s="48" t="str">
        <f>VLOOKUP(A184,ORÇAMENTO!$A:$O,9,0)</f>
        <v>T</v>
      </c>
      <c r="K184" s="50">
        <f>+B184</f>
        <v>52.47</v>
      </c>
      <c r="L184" s="50">
        <f>VLOOKUP(A184,ORÇAMENTO!$A:$O,13,0)</f>
        <v>34.200000000000003</v>
      </c>
      <c r="M184" s="50">
        <f>TRUNC(L184*K184,2)</f>
        <v>1794.47</v>
      </c>
    </row>
    <row r="185" spans="1:13">
      <c r="A185">
        <v>87265</v>
      </c>
      <c r="B185">
        <v>25.14</v>
      </c>
      <c r="C185" s="47">
        <f>+B185-TRUNC(B185,2)</f>
        <v>0</v>
      </c>
      <c r="E185">
        <f>LEN(A185)</f>
        <v>5</v>
      </c>
      <c r="G185" s="48">
        <f>+A185</f>
        <v>87265</v>
      </c>
      <c r="H185" s="48" t="str">
        <f>VLOOKUP(A185,ORÇAMENTO!$A:$O,6,0)</f>
        <v>Serv SINAPI</v>
      </c>
      <c r="I185" s="49" t="str">
        <f>VLOOKUP(A185,ORÇAMENTO!$A:$O,8,0)</f>
        <v>REVESTIMENTO CERÂMICO PARA PAREDES INTERNAS COM PLACAS TIPO ESMALTADA DE DIMENSÕES 20X20 CM APLICADAS NA ALTURA INTEIRA DAS PAREDES_PE</v>
      </c>
      <c r="J185" s="48" t="str">
        <f>VLOOKUP(A185,ORÇAMENTO!$A:$O,9,0)</f>
        <v>M2</v>
      </c>
      <c r="K185" s="50">
        <f>+B185</f>
        <v>25.14</v>
      </c>
      <c r="L185" s="50">
        <f>VLOOKUP(A185,ORÇAMENTO!$A:$O,13,0)</f>
        <v>71.14</v>
      </c>
      <c r="M185" s="50">
        <f>TRUNC(L185*K185,2)</f>
        <v>1788.45</v>
      </c>
    </row>
    <row r="186" spans="1:13">
      <c r="A186" t="s">
        <v>33</v>
      </c>
      <c r="B186">
        <v>2.64</v>
      </c>
      <c r="C186" s="47">
        <f>+B186-TRUNC(B186,2)</f>
        <v>0</v>
      </c>
      <c r="E186">
        <f>LEN(A186)</f>
        <v>9</v>
      </c>
      <c r="G186" s="48" t="str">
        <f>+A186</f>
        <v>74067/002</v>
      </c>
      <c r="H186" s="48" t="str">
        <f>VLOOKUP(A186,ORÇAMENTO!$A:$O,6,0)</f>
        <v>Composição</v>
      </c>
      <c r="I186" s="49" t="str">
        <f>VLOOKUP(A186,ORÇAMENTO!$A:$O,8,0)</f>
        <v>JANELA DE CORRER EM ALUMINIO, FOLHAS PARA VIDRO, COM BANDEIRA, INCLUSO GUARNICAO E VIDRO LISO INCOLOR</v>
      </c>
      <c r="J186" s="48" t="str">
        <f>VLOOKUP(A186,ORÇAMENTO!$A:$O,9,0)</f>
        <v>M2</v>
      </c>
      <c r="K186" s="50">
        <f>+B186</f>
        <v>2.64</v>
      </c>
      <c r="L186" s="50">
        <f>VLOOKUP(A186,ORÇAMENTO!$A:$O,13,0)</f>
        <v>658.69</v>
      </c>
      <c r="M186" s="50">
        <f>TRUNC(L186*K186,2)</f>
        <v>1738.94</v>
      </c>
    </row>
    <row r="187" spans="1:13">
      <c r="A187">
        <v>43972</v>
      </c>
      <c r="B187">
        <v>400</v>
      </c>
      <c r="C187" s="47">
        <f>+B187-TRUNC(B187,2)</f>
        <v>0</v>
      </c>
      <c r="E187">
        <f>LEN(A187)</f>
        <v>5</v>
      </c>
      <c r="G187" s="48">
        <f>+A187</f>
        <v>43972</v>
      </c>
      <c r="H187" s="48" t="str">
        <f>VLOOKUP(A187,ORÇAMENTO!$A:$O,6,0)</f>
        <v>Insumo SINAPI</v>
      </c>
      <c r="I187" s="49" t="str">
        <f>VLOOKUP(A187,ORÇAMENTO!$A:$O,8,0)</f>
        <v>CABO DE REDE, PAR TRANCADO U/UTP, 4 PARES, CATEGORIA 5E (CAT 5E), ISOLAMENTO PVC (CM)</v>
      </c>
      <c r="J187" s="48" t="str">
        <f>VLOOKUP(A187,ORÇAMENTO!$A:$O,9,0)</f>
        <v>M</v>
      </c>
      <c r="K187" s="50">
        <f>+B187</f>
        <v>400</v>
      </c>
      <c r="L187" s="50">
        <f>VLOOKUP(A187,ORÇAMENTO!$A:$O,13,0)</f>
        <v>4.0999999999999996</v>
      </c>
      <c r="M187" s="50">
        <f>TRUNC(L187*K187,2)</f>
        <v>1640</v>
      </c>
    </row>
    <row r="188" spans="1:13">
      <c r="A188">
        <v>84649</v>
      </c>
      <c r="B188">
        <v>108</v>
      </c>
      <c r="C188" s="47">
        <f>+B188-TRUNC(B188,2)</f>
        <v>0</v>
      </c>
      <c r="E188">
        <f>LEN(A188)</f>
        <v>5</v>
      </c>
      <c r="G188" s="48">
        <f>+A188</f>
        <v>84649</v>
      </c>
      <c r="H188" s="48" t="str">
        <f>VLOOKUP(A188,ORÇAMENTO!$A:$O,6,0)</f>
        <v>Composição</v>
      </c>
      <c r="I188" s="49" t="str">
        <f>VLOOKUP(A188,ORÇAMENTO!$A:$O,8,0)</f>
        <v>PINTURA COM TINTA EM PO INDUSTRIALIZADA A BASE DE CAL, TRES DEMAOS</v>
      </c>
      <c r="J188" s="48" t="str">
        <f>VLOOKUP(A188,ORÇAMENTO!$A:$O,9,0)</f>
        <v>M2</v>
      </c>
      <c r="K188" s="50">
        <f>+B188</f>
        <v>108</v>
      </c>
      <c r="L188" s="50">
        <f>VLOOKUP(A188,ORÇAMENTO!$A:$O,13,0)</f>
        <v>15.11</v>
      </c>
      <c r="M188" s="50">
        <f>TRUNC(L188*K188,2)</f>
        <v>1631.88</v>
      </c>
    </row>
    <row r="189" spans="1:13">
      <c r="A189">
        <v>3380</v>
      </c>
      <c r="B189">
        <v>15</v>
      </c>
      <c r="C189" s="47">
        <f>+B189-TRUNC(B189,2)</f>
        <v>0</v>
      </c>
      <c r="E189">
        <f>LEN(A189)</f>
        <v>4</v>
      </c>
      <c r="G189" s="48">
        <f>+A189</f>
        <v>3380</v>
      </c>
      <c r="H189" s="48" t="str">
        <f>VLOOKUP(A189,ORÇAMENTO!$A:$O,6,0)</f>
        <v>Insumo SINAPI</v>
      </c>
      <c r="I189" s="49" t="str">
        <f>VLOOKUP(A189,ORÇAMENTO!$A:$O,8,0)</f>
        <v>HASTE DE ATERRAMENTO EM ACO COM 3,00 M DE COMPRIMENTO E DN = 5/8", REVESTIDA COM BAIXA CAMADA DE COBRE, COM CONECTOR TIPO GRAMPO</v>
      </c>
      <c r="J189" s="48" t="str">
        <f>VLOOKUP(A189,ORÇAMENTO!$A:$O,9,0)</f>
        <v>UN</v>
      </c>
      <c r="K189" s="50">
        <f>+B189</f>
        <v>15</v>
      </c>
      <c r="L189" s="50">
        <f>VLOOKUP(A189,ORÇAMENTO!$A:$O,13,0)</f>
        <v>106.71</v>
      </c>
      <c r="M189" s="50">
        <f>TRUNC(L189*K189,2)</f>
        <v>1600.65</v>
      </c>
    </row>
    <row r="190" spans="1:13">
      <c r="A190">
        <v>72934</v>
      </c>
      <c r="B190">
        <v>150</v>
      </c>
      <c r="C190" s="47">
        <f>+B190-TRUNC(B190,2)</f>
        <v>0</v>
      </c>
      <c r="E190">
        <f>LEN(A190)</f>
        <v>5</v>
      </c>
      <c r="G190" s="48">
        <f>+A190</f>
        <v>72934</v>
      </c>
      <c r="H190" s="48" t="str">
        <f>VLOOKUP(A190,ORÇAMENTO!$A:$O,6,0)</f>
        <v>Composição</v>
      </c>
      <c r="I190" s="49" t="str">
        <f>VLOOKUP(A190,ORÇAMENTO!$A:$O,8,0)</f>
        <v>ELETRODUTO DE PVC FLEXIVEL CORRUGADO DN 20MM (3/4") - FORNECIMENTO E INSTALAÇÃO</v>
      </c>
      <c r="J190" s="48" t="str">
        <f>VLOOKUP(A190,ORÇAMENTO!$A:$O,9,0)</f>
        <v>M</v>
      </c>
      <c r="K190" s="50">
        <f>+B190</f>
        <v>150</v>
      </c>
      <c r="L190" s="50">
        <f>VLOOKUP(A190,ORÇAMENTO!$A:$O,13,0)</f>
        <v>10.67</v>
      </c>
      <c r="M190" s="50">
        <f>TRUNC(L190*K190,2)</f>
        <v>1600.5</v>
      </c>
    </row>
    <row r="191" spans="1:13">
      <c r="A191">
        <v>87247</v>
      </c>
      <c r="B191">
        <v>21.675000000000001</v>
      </c>
      <c r="C191" s="47">
        <f>+B191-TRUNC(B191,2)</f>
        <v>4.9999999999990052E-3</v>
      </c>
      <c r="E191">
        <f>LEN(A191)</f>
        <v>5</v>
      </c>
      <c r="G191" s="48">
        <f>+A191</f>
        <v>87247</v>
      </c>
      <c r="H191" s="48" t="str">
        <f>VLOOKUP(A191,ORÇAMENTO!$A:$O,6,0)</f>
        <v>Serv SINAPI</v>
      </c>
      <c r="I191" s="49" t="str">
        <f>VLOOKUP(A191,ORÇAMENTO!$A:$O,8,0)</f>
        <v>REVESTIMENTO CERÂMICO PARA PISO COM PLACAS TIPO ESMALTADA DE DIMENSÕES 35X35 CM APLICADA EM AMBIENTES DE ÁREA ENTRE 5 M2 E 10 M2_PE</v>
      </c>
      <c r="J191" s="48" t="str">
        <f>VLOOKUP(A191,ORÇAMENTO!$A:$O,9,0)</f>
        <v>M2</v>
      </c>
      <c r="K191" s="50">
        <f>+B191</f>
        <v>21.675000000000001</v>
      </c>
      <c r="L191" s="50">
        <f>VLOOKUP(A191,ORÇAMENTO!$A:$O,13,0)</f>
        <v>72.319999999999993</v>
      </c>
      <c r="M191" s="50">
        <f>TRUNC(L191*K191,2)</f>
        <v>1567.53</v>
      </c>
    </row>
    <row r="192" spans="1:13">
      <c r="A192">
        <v>91935</v>
      </c>
      <c r="B192">
        <v>45</v>
      </c>
      <c r="C192" s="47">
        <f>+B192-TRUNC(B192,2)</f>
        <v>0</v>
      </c>
      <c r="E192">
        <f>LEN(A192)</f>
        <v>5</v>
      </c>
      <c r="G192" s="48">
        <f>+A192</f>
        <v>91935</v>
      </c>
      <c r="H192" s="48" t="str">
        <f>VLOOKUP(A192,ORÇAMENTO!$A:$O,6,0)</f>
        <v>Serv SINAPI</v>
      </c>
      <c r="I192" s="49" t="str">
        <f>VLOOKUP(A192,ORÇAMENTO!$A:$O,8,0)</f>
        <v>CABO DE COBRE FLEXÍVEL ISOLADO, 16 MM2, ANTI-CHAMA 0,6/1,0 KV, PARA CIRCUITOS TERMINAIS - FORNECIMENTO E INSTALAÇÃO</v>
      </c>
      <c r="J192" s="48" t="str">
        <f>VLOOKUP(A192,ORÇAMENTO!$A:$O,9,0)</f>
        <v>M</v>
      </c>
      <c r="K192" s="50">
        <f>+B192</f>
        <v>45</v>
      </c>
      <c r="L192" s="50">
        <f>VLOOKUP(A192,ORÇAMENTO!$A:$O,13,0)</f>
        <v>34.270000000000003</v>
      </c>
      <c r="M192" s="50">
        <f>TRUNC(L192*K192,2)</f>
        <v>1542.15</v>
      </c>
    </row>
    <row r="193" spans="1:13">
      <c r="A193">
        <v>101166</v>
      </c>
      <c r="B193">
        <v>1.8800000000000003</v>
      </c>
      <c r="C193" s="47">
        <f>+B193-TRUNC(B193,2)</f>
        <v>0</v>
      </c>
      <c r="E193">
        <f>LEN(A193)</f>
        <v>6</v>
      </c>
      <c r="G193" s="48">
        <f>+A193</f>
        <v>101166</v>
      </c>
      <c r="H193" s="48" t="str">
        <f>VLOOKUP(A193,ORÇAMENTO!$A:$O,6,0)</f>
        <v>Serv SINAPI</v>
      </c>
      <c r="I193" s="49" t="str">
        <f>VLOOKUP(A193,ORÇAMENTO!$A:$O,8,0)</f>
        <v>ALVENARIA DE EMBASAMENTO COM BLOCO ESTRUTURAL DE CERÂMICA, DE 14X19X29CM E ARGAMASSA DE ASSENTAMENTO COM PREPARO EM BETONEIRA</v>
      </c>
      <c r="J193" s="48" t="str">
        <f>VLOOKUP(A193,ORÇAMENTO!$A:$O,9,0)</f>
        <v>M3</v>
      </c>
      <c r="K193" s="50">
        <f>+B193</f>
        <v>1.8800000000000003</v>
      </c>
      <c r="L193" s="50">
        <f>VLOOKUP(A193,ORÇAMENTO!$A:$O,13,0)</f>
        <v>811.65</v>
      </c>
      <c r="M193" s="50">
        <f>TRUNC(L193*K193,2)</f>
        <v>1525.9</v>
      </c>
    </row>
    <row r="194" spans="1:13">
      <c r="A194" t="s">
        <v>146</v>
      </c>
      <c r="B194">
        <v>2</v>
      </c>
      <c r="C194" s="47">
        <f>+B194-TRUNC(B194,2)</f>
        <v>0</v>
      </c>
      <c r="E194">
        <f>LEN(A194)</f>
        <v>7</v>
      </c>
      <c r="G194" s="48" t="str">
        <f>+A194</f>
        <v>PESSOAL</v>
      </c>
      <c r="H194" s="48" t="str">
        <f>VLOOKUP(A194,ORÇAMENTO!$A:$O,6,0)</f>
        <v>Composição</v>
      </c>
      <c r="I194" s="49" t="str">
        <f>VLOOKUP(A194,ORÇAMENTO!$A:$O,8,0)</f>
        <v>MOBILIZAÇÃO E DESMOBILIZAÇÃO DE PESSOAL</v>
      </c>
      <c r="J194" s="48" t="str">
        <f>VLOOKUP(A194,ORÇAMENTO!$A:$O,9,0)</f>
        <v>UNID</v>
      </c>
      <c r="K194" s="50">
        <f>+B194</f>
        <v>2</v>
      </c>
      <c r="L194" s="50">
        <f>VLOOKUP(A194,ORÇAMENTO!$A:$O,13,0)</f>
        <v>748.43</v>
      </c>
      <c r="M194" s="50">
        <f>TRUNC(L194*K194,2)</f>
        <v>1496.86</v>
      </c>
    </row>
    <row r="195" spans="1:13">
      <c r="A195" t="s">
        <v>130</v>
      </c>
      <c r="B195">
        <v>2</v>
      </c>
      <c r="C195" s="47">
        <f>+B195-TRUNC(B195,2)</f>
        <v>0</v>
      </c>
      <c r="E195">
        <f>LEN(A195)</f>
        <v>5</v>
      </c>
      <c r="G195" s="48" t="str">
        <f>+A195</f>
        <v>I9905</v>
      </c>
      <c r="H195" s="48" t="str">
        <f>VLOOKUP(A195,ORÇAMENTO!$A:$O,6,0)</f>
        <v>Insumo SEINFRA</v>
      </c>
      <c r="I195" s="49" t="str">
        <f>VLOOKUP(A195,ORÇAMENTO!$A:$O,8,0)</f>
        <v>NOBREAK 800VA 220/220V</v>
      </c>
      <c r="J195" s="48" t="str">
        <f>VLOOKUP(A195,ORÇAMENTO!$A:$O,9,0)</f>
        <v>UN</v>
      </c>
      <c r="K195" s="50">
        <f>+B195</f>
        <v>2</v>
      </c>
      <c r="L195" s="50">
        <f>VLOOKUP(A195,ORÇAMENTO!$A:$O,13,0)</f>
        <v>731.99</v>
      </c>
      <c r="M195" s="50">
        <f>TRUNC(L195*K195,2)</f>
        <v>1463.98</v>
      </c>
    </row>
    <row r="196" spans="1:13">
      <c r="A196">
        <v>97902</v>
      </c>
      <c r="B196">
        <v>2</v>
      </c>
      <c r="C196" s="47">
        <f>+B196-TRUNC(B196,2)</f>
        <v>0</v>
      </c>
      <c r="E196">
        <f>LEN(A196)</f>
        <v>5</v>
      </c>
      <c r="G196" s="48">
        <f>+A196</f>
        <v>97902</v>
      </c>
      <c r="H196" s="48" t="str">
        <f>VLOOKUP(A196,ORÇAMENTO!$A:$O,6,0)</f>
        <v>Serv SINAPI</v>
      </c>
      <c r="I196" s="49" t="str">
        <f>VLOOKUP(A196,ORÇAMENTO!$A:$O,8,0)</f>
        <v>CAIXA ENTERRADA HIDRÁULICA RETANGULAR EM ALVENARIA COM TIJOLOS CERÂMICOS MACIÇOS, DIMENSÕES INTERNAS: 0,6X0,6X0,6 M PARA REDE DE ESGOTO</v>
      </c>
      <c r="J196" s="48" t="str">
        <f>VLOOKUP(A196,ORÇAMENTO!$A:$O,9,0)</f>
        <v>UN</v>
      </c>
      <c r="K196" s="50">
        <f>+B196</f>
        <v>2</v>
      </c>
      <c r="L196" s="50">
        <f>VLOOKUP(A196,ORÇAMENTO!$A:$O,13,0)</f>
        <v>704.81</v>
      </c>
      <c r="M196" s="50">
        <f>TRUNC(L196*K196,2)</f>
        <v>1409.62</v>
      </c>
    </row>
    <row r="197" spans="1:13">
      <c r="A197">
        <v>91928</v>
      </c>
      <c r="B197">
        <v>150</v>
      </c>
      <c r="C197" s="47">
        <f>+B197-TRUNC(B197,2)</f>
        <v>0</v>
      </c>
      <c r="E197">
        <f>LEN(A197)</f>
        <v>5</v>
      </c>
      <c r="G197" s="48">
        <f>+A197</f>
        <v>91928</v>
      </c>
      <c r="H197" s="48" t="str">
        <f>VLOOKUP(A197,ORÇAMENTO!$A:$O,6,0)</f>
        <v>Serv SINAPI</v>
      </c>
      <c r="I197" s="49" t="str">
        <f>VLOOKUP(A197,ORÇAMENTO!$A:$O,8,0)</f>
        <v>CABO DE COBRE FLEXÍVEL ISOLADO, 4 MM2, ANTI-CHAMA 450/750 V, PARA CIRCUITOS TERMINAIS - FORNECIMENTO E INSTALAÇÃO</v>
      </c>
      <c r="J197" s="48" t="str">
        <f>VLOOKUP(A197,ORÇAMENTO!$A:$O,9,0)</f>
        <v>M</v>
      </c>
      <c r="K197" s="50">
        <f>+B197</f>
        <v>150</v>
      </c>
      <c r="L197" s="50">
        <f>VLOOKUP(A197,ORÇAMENTO!$A:$O,13,0)</f>
        <v>9.0399999999999991</v>
      </c>
      <c r="M197" s="50">
        <f>TRUNC(L197*K197,2)</f>
        <v>1356</v>
      </c>
    </row>
    <row r="198" spans="1:13">
      <c r="A198">
        <v>102622</v>
      </c>
      <c r="B198">
        <v>2</v>
      </c>
      <c r="C198" s="47">
        <f>+B198-TRUNC(B198,2)</f>
        <v>0</v>
      </c>
      <c r="E198">
        <f>LEN(A198)</f>
        <v>6</v>
      </c>
      <c r="G198" s="48">
        <f>+A198</f>
        <v>102622</v>
      </c>
      <c r="H198" s="48" t="str">
        <f>VLOOKUP(A198,ORÇAMENTO!$A:$O,6,0)</f>
        <v>Serv SINAPI</v>
      </c>
      <c r="I198" s="49" t="str">
        <f>VLOOKUP(A198,ORÇAMENTO!$A:$O,8,0)</f>
        <v>CAIXA D´ÁGUA EM POLIETILENO, 500 LITROS (INCLUSOS TUBOS, CONEXÕES E TORNEIRA DE BÓIA) - FORNECIMENTO E INSTALAÇÃO</v>
      </c>
      <c r="J198" s="48" t="str">
        <f>VLOOKUP(A198,ORÇAMENTO!$A:$O,9,0)</f>
        <v>UN</v>
      </c>
      <c r="K198" s="50">
        <f>+B198</f>
        <v>2</v>
      </c>
      <c r="L198" s="50">
        <f>VLOOKUP(A198,ORÇAMENTO!$A:$O,13,0)</f>
        <v>659.84</v>
      </c>
      <c r="M198" s="50">
        <f>TRUNC(L198*K198,2)</f>
        <v>1319.68</v>
      </c>
    </row>
    <row r="199" spans="1:13">
      <c r="A199">
        <v>100200</v>
      </c>
      <c r="B199">
        <v>2531.71</v>
      </c>
      <c r="C199" s="47">
        <f>+B199-TRUNC(B199,2)</f>
        <v>0</v>
      </c>
      <c r="E199">
        <f>LEN(A199)</f>
        <v>6</v>
      </c>
      <c r="G199" s="48">
        <f>+A199</f>
        <v>100200</v>
      </c>
      <c r="H199" s="48" t="str">
        <f>VLOOKUP(A199,ORÇAMENTO!$A:$O,6,0)</f>
        <v>Serv SINAPI</v>
      </c>
      <c r="I199" s="49" t="str">
        <f>VLOOKUP(A199,ORÇAMENTO!$A:$O,8,0)</f>
        <v>TRANSPORTE HORIZONTAL COM CARRINHO PLATAFORMA, DE SACOS DE 20 KG (UNIDADE: KGXKM)</v>
      </c>
      <c r="J199" s="48" t="str">
        <f>VLOOKUP(A199,ORÇAMENTO!$A:$O,9,0)</f>
        <v>KGXKM</v>
      </c>
      <c r="K199" s="50">
        <f>+B199</f>
        <v>2531.71</v>
      </c>
      <c r="L199" s="50">
        <f>VLOOKUP(A199,ORÇAMENTO!$A:$O,13,0)</f>
        <v>0.52</v>
      </c>
      <c r="M199" s="50">
        <f>TRUNC(L199*K199,2)</f>
        <v>1316.48</v>
      </c>
    </row>
    <row r="200" spans="1:13">
      <c r="A200">
        <v>86888</v>
      </c>
      <c r="B200">
        <v>2</v>
      </c>
      <c r="C200" s="47">
        <f>+B200-TRUNC(B200,2)</f>
        <v>0</v>
      </c>
      <c r="E200">
        <f>LEN(A200)</f>
        <v>5</v>
      </c>
      <c r="G200" s="48">
        <f>+A200</f>
        <v>86888</v>
      </c>
      <c r="H200" s="48" t="str">
        <f>VLOOKUP(A200,ORÇAMENTO!$A:$O,6,0)</f>
        <v>Serv SINAPI</v>
      </c>
      <c r="I200" s="49" t="str">
        <f>VLOOKUP(A200,ORÇAMENTO!$A:$O,8,0)</f>
        <v>VASO SANITÁRIO SIFONADO COM CAIXA ACOPLADA LOUÇA BRANCA - FORNECIMENTO E INSTALAÇÃO</v>
      </c>
      <c r="J200" s="48" t="str">
        <f>VLOOKUP(A200,ORÇAMENTO!$A:$O,9,0)</f>
        <v>UN</v>
      </c>
      <c r="K200" s="50">
        <f>+B200</f>
        <v>2</v>
      </c>
      <c r="L200" s="50">
        <f>VLOOKUP(A200,ORÇAMENTO!$A:$O,13,0)</f>
        <v>646.49</v>
      </c>
      <c r="M200" s="50">
        <f>TRUNC(L200*K200,2)</f>
        <v>1292.98</v>
      </c>
    </row>
    <row r="201" spans="1:13">
      <c r="A201">
        <v>90842</v>
      </c>
      <c r="B201">
        <v>1</v>
      </c>
      <c r="C201" s="47">
        <f>+B201-TRUNC(B201,2)</f>
        <v>0</v>
      </c>
      <c r="E201">
        <f>LEN(A201)</f>
        <v>5</v>
      </c>
      <c r="G201" s="48">
        <f>+A201</f>
        <v>90842</v>
      </c>
      <c r="H201" s="48" t="str">
        <f>VLOOKUP(A201,ORÇAMENTO!$A:$O,6,0)</f>
        <v>Serv SINAPI</v>
      </c>
      <c r="I201" s="49" t="str">
        <f>VLOOKUP(A201,ORÇAMENTO!$A:$O,8,0)</f>
        <v>KIT DE PORTA DE MADEIRA PARA PINTURA, SEMI-OCA (LEVE OU MÉDIA), PADRÃO MÉDIO, 70X210CM, ESPESSURA DE 3,5CM, ITENS INCLUSOS: DOBRADIÇAS, MONTAGEM E INSTALAÇÃO DO BATENTE, FECHADURA COM EXECUÇÃO DO FURO - FORNECIMENTO E INSTALAÇÃO</v>
      </c>
      <c r="J201" s="48" t="str">
        <f>VLOOKUP(A201,ORÇAMENTO!$A:$O,9,0)</f>
        <v>UN</v>
      </c>
      <c r="K201" s="50">
        <f>+B201</f>
        <v>1</v>
      </c>
      <c r="L201" s="50">
        <f>VLOOKUP(A201,ORÇAMENTO!$A:$O,13,0)</f>
        <v>1232.29</v>
      </c>
      <c r="M201" s="50">
        <f>TRUNC(L201*K201,2)</f>
        <v>1232.29</v>
      </c>
    </row>
    <row r="202" spans="1:13">
      <c r="A202">
        <v>90841</v>
      </c>
      <c r="B202">
        <v>1</v>
      </c>
      <c r="C202" s="47">
        <f>+B202-TRUNC(B202,2)</f>
        <v>0</v>
      </c>
      <c r="E202">
        <f>LEN(A202)</f>
        <v>5</v>
      </c>
      <c r="G202" s="48">
        <f>+A202</f>
        <v>90841</v>
      </c>
      <c r="H202" s="48" t="str">
        <f>VLOOKUP(A202,ORÇAMENTO!$A:$O,6,0)</f>
        <v>Serv SINAPI</v>
      </c>
      <c r="I202" s="49" t="str">
        <f>VLOOKUP(A202,ORÇAMENTO!$A:$O,8,0)</f>
        <v>KIT DE PORTA DE MADEIRA PARA PINTURA, SEMI-OCA (LEVE OU MÉDIA), PADRÃO MÉDIO, 60X210CM, ESPESSURA DE 3,5CM, ITENS INCLUSOS: DOBRADIÇAS, MONTAGEM E INSTALAÇÃO DO BATENTE, FECHADURA COM EXECUÇÃO DO FURO - FORNECIMENTO E INSTALAÇÃO</v>
      </c>
      <c r="J202" s="48" t="str">
        <f>VLOOKUP(A202,ORÇAMENTO!$A:$O,9,0)</f>
        <v>UN</v>
      </c>
      <c r="K202" s="50">
        <f>+B202</f>
        <v>1</v>
      </c>
      <c r="L202" s="50">
        <f>VLOOKUP(A202,ORÇAMENTO!$A:$O,13,0)</f>
        <v>1220.98</v>
      </c>
      <c r="M202" s="50">
        <f>TRUNC(L202*K202,2)</f>
        <v>1220.98</v>
      </c>
    </row>
    <row r="203" spans="1:13">
      <c r="A203">
        <v>94201</v>
      </c>
      <c r="B203">
        <v>20</v>
      </c>
      <c r="C203" s="47">
        <f>+B203-TRUNC(B203,2)</f>
        <v>0</v>
      </c>
      <c r="E203">
        <f>LEN(A203)</f>
        <v>5</v>
      </c>
      <c r="G203" s="48">
        <f>+A203</f>
        <v>94201</v>
      </c>
      <c r="H203" s="48" t="str">
        <f>VLOOKUP(A203,ORÇAMENTO!$A:$O,6,0)</f>
        <v>Serv SINAPI</v>
      </c>
      <c r="I203" s="49" t="str">
        <f>VLOOKUP(A203,ORÇAMENTO!$A:$O,8,0)</f>
        <v>TELHAMENTO COM TELHA CERÂMICA CAPA-CANAL, TIPO COLONIAL, COM ATÉ 2 ÁGUAS, INCLUSO TRANSPORTE VERTICAL</v>
      </c>
      <c r="J203" s="48" t="str">
        <f>VLOOKUP(A203,ORÇAMENTO!$A:$O,9,0)</f>
        <v>M2</v>
      </c>
      <c r="K203" s="50">
        <f>+B203</f>
        <v>20</v>
      </c>
      <c r="L203" s="50">
        <f>VLOOKUP(A203,ORÇAMENTO!$A:$O,13,0)</f>
        <v>59.74</v>
      </c>
      <c r="M203" s="50">
        <f>TRUNC(L203*K203,2)</f>
        <v>1194.8</v>
      </c>
    </row>
    <row r="204" spans="1:13">
      <c r="A204">
        <v>101162</v>
      </c>
      <c r="B204">
        <v>6.1</v>
      </c>
      <c r="C204" s="47">
        <f>+B204-TRUNC(B204,2)</f>
        <v>0</v>
      </c>
      <c r="E204">
        <f>LEN(A204)</f>
        <v>6</v>
      </c>
      <c r="G204" s="48">
        <f>+A204</f>
        <v>101162</v>
      </c>
      <c r="H204" s="48" t="str">
        <f>VLOOKUP(A204,ORÇAMENTO!$A:$O,6,0)</f>
        <v>Serv SINAPI</v>
      </c>
      <c r="I204" s="49" t="str">
        <f>VLOOKUP(A204,ORÇAMENTO!$A:$O,8,0)</f>
        <v>ALVENARIA DE VEDAÇÃO COM ELEMENTO VAZADO DE CERÂMICA (COBOGÓ) DE 7X20X20CM E ARGAMASSA DE ASSENTAMENTO COM PREPARO EM BETONEIRA</v>
      </c>
      <c r="J204" s="48" t="str">
        <f>VLOOKUP(A204,ORÇAMENTO!$A:$O,9,0)</f>
        <v>M2</v>
      </c>
      <c r="K204" s="50">
        <f>+B204</f>
        <v>6.1</v>
      </c>
      <c r="L204" s="50">
        <f>VLOOKUP(A204,ORÇAMENTO!$A:$O,13,0)</f>
        <v>191.51</v>
      </c>
      <c r="M204" s="50">
        <f>TRUNC(L204*K204,2)</f>
        <v>1168.21</v>
      </c>
    </row>
    <row r="205" spans="1:13">
      <c r="A205" t="s">
        <v>44</v>
      </c>
      <c r="B205">
        <v>200</v>
      </c>
      <c r="C205" s="47">
        <f>+B205-TRUNC(B205,2)</f>
        <v>0</v>
      </c>
      <c r="E205">
        <f>LEN(A205)</f>
        <v>5</v>
      </c>
      <c r="G205" s="48" t="str">
        <f>+A205</f>
        <v>I8438</v>
      </c>
      <c r="H205" s="48" t="str">
        <f>VLOOKUP(A205,ORÇAMENTO!$A:$O,6,0)</f>
        <v>Insumo SEINFRA</v>
      </c>
      <c r="I205" s="49" t="str">
        <f>VLOOKUP(A205,ORÇAMENTO!$A:$O,8,0)</f>
        <v>CABO CORDPLAST (CABO PP) 3 x 2,50 mm²</v>
      </c>
      <c r="J205" s="48" t="str">
        <f>VLOOKUP(A205,ORÇAMENTO!$A:$O,9,0)</f>
        <v>M</v>
      </c>
      <c r="K205" s="50">
        <f>+B205</f>
        <v>200</v>
      </c>
      <c r="L205" s="50">
        <f>VLOOKUP(A205,ORÇAMENTO!$A:$O,13,0)</f>
        <v>5.81</v>
      </c>
      <c r="M205" s="50">
        <f>TRUNC(L205*K205,2)</f>
        <v>1162</v>
      </c>
    </row>
    <row r="206" spans="1:13">
      <c r="A206">
        <v>94994</v>
      </c>
      <c r="B206">
        <v>9.84</v>
      </c>
      <c r="C206" s="47">
        <f>+B206-TRUNC(B206,2)</f>
        <v>0</v>
      </c>
      <c r="E206">
        <f>LEN(A206)</f>
        <v>5</v>
      </c>
      <c r="G206" s="48">
        <f>+A206</f>
        <v>94994</v>
      </c>
      <c r="H206" s="48" t="str">
        <f>VLOOKUP(A206,ORÇAMENTO!$A:$O,6,0)</f>
        <v>Serv SINAPI</v>
      </c>
      <c r="I206" s="49" t="str">
        <f>VLOOKUP(A206,ORÇAMENTO!$A:$O,8,0)</f>
        <v>EXECUÇÃO DE PASSEIO (CALÇADA) OU PISO DE CONCRETO COM CONCRETO MOLDADO IN LOCO, FEITO EM OBRA, ACABAMENTO CONVENCIONAL, ESPESSURA 8 CM, ARMADO</v>
      </c>
      <c r="J206" s="48" t="str">
        <f>VLOOKUP(A206,ORÇAMENTO!$A:$O,9,0)</f>
        <v>M2</v>
      </c>
      <c r="K206" s="50">
        <f>+B206</f>
        <v>9.84</v>
      </c>
      <c r="L206" s="50">
        <f>VLOOKUP(A206,ORÇAMENTO!$A:$O,13,0)</f>
        <v>115.56</v>
      </c>
      <c r="M206" s="50">
        <f>TRUNC(L206*K206,2)</f>
        <v>1137.1099999999999</v>
      </c>
    </row>
    <row r="207" spans="1:13">
      <c r="A207">
        <v>5914419</v>
      </c>
      <c r="B207">
        <v>787.05</v>
      </c>
      <c r="C207" s="47">
        <f>+B207-TRUNC(B207,2)</f>
        <v>0</v>
      </c>
      <c r="E207">
        <f>LEN(A207)</f>
        <v>7</v>
      </c>
      <c r="G207" s="48">
        <f>+A207</f>
        <v>5914419</v>
      </c>
      <c r="H207" s="48" t="str">
        <f>VLOOKUP(A207,ORÇAMENTO!$A:$O,6,0)</f>
        <v>Serv SICRO</v>
      </c>
      <c r="I207" s="49" t="str">
        <f>VLOOKUP(A207,ORÇAMENTO!$A:$O,8,0)</f>
        <v>TRANSPORTE COM CAMINHÃO CARROCERIA DE 9 T - RODOVIA EM REVESTIMENTO PRIMÁRIO</v>
      </c>
      <c r="J207" s="48" t="str">
        <f>VLOOKUP(A207,ORÇAMENTO!$A:$O,9,0)</f>
        <v>TKM</v>
      </c>
      <c r="K207" s="50">
        <f>+B207</f>
        <v>787.05</v>
      </c>
      <c r="L207" s="50">
        <f>VLOOKUP(A207,ORÇAMENTO!$A:$O,13,0)</f>
        <v>1.3</v>
      </c>
      <c r="M207" s="50">
        <f>TRUNC(L207*K207,2)</f>
        <v>1023.16</v>
      </c>
    </row>
    <row r="208" spans="1:13">
      <c r="A208">
        <v>5914434</v>
      </c>
      <c r="B208">
        <v>944.46</v>
      </c>
      <c r="C208" s="47">
        <f>+B208-TRUNC(B208,2)</f>
        <v>0</v>
      </c>
      <c r="E208">
        <f>LEN(A208)</f>
        <v>7</v>
      </c>
      <c r="G208" s="48">
        <f>+A208</f>
        <v>5914434</v>
      </c>
      <c r="H208" s="48" t="str">
        <f>VLOOKUP(A208,ORÇAMENTO!$A:$O,6,0)</f>
        <v>Serv SICRO</v>
      </c>
      <c r="I208" s="49" t="str">
        <f>VLOOKUP(A208,ORÇAMENTO!$A:$O,8,0)</f>
        <v>TRANSPORTE COM CAMINHÃO CARROCERIA DE 9 T - RODOVIA PAVIMENTADA</v>
      </c>
      <c r="J208" s="48" t="str">
        <f>VLOOKUP(A208,ORÇAMENTO!$A:$O,9,0)</f>
        <v>TKM</v>
      </c>
      <c r="K208" s="50">
        <f>+B208</f>
        <v>944.46</v>
      </c>
      <c r="L208" s="50">
        <f>VLOOKUP(A208,ORÇAMENTO!$A:$O,13,0)</f>
        <v>1.07</v>
      </c>
      <c r="M208" s="50">
        <f>TRUNC(L208*K208,2)</f>
        <v>1010.57</v>
      </c>
    </row>
    <row r="209" spans="1:13">
      <c r="A209">
        <v>89957</v>
      </c>
      <c r="B209">
        <v>6</v>
      </c>
      <c r="C209" s="47">
        <f>+B209-TRUNC(B209,2)</f>
        <v>0</v>
      </c>
      <c r="E209">
        <f>LEN(A209)</f>
        <v>5</v>
      </c>
      <c r="G209" s="48">
        <f>+A209</f>
        <v>89957</v>
      </c>
      <c r="H209" s="48" t="str">
        <f>VLOOKUP(A209,ORÇAMENTO!$A:$O,6,0)</f>
        <v>Composição</v>
      </c>
      <c r="I209" s="49" t="str">
        <f>VLOOKUP(A209,ORÇAMENTO!$A:$O,8,0)</f>
        <v>PONTO DE CONSUMO TERMINAL DE ÁGUA FRIA (SUBRAMAL) COM TUBULAÇÃO DE PVC, DN 25 MM, INSTALADO EM RAMAL DE ÁGUA, INCLUSOS RASGO E CHUMBAMENTO EM ALVENARIA</v>
      </c>
      <c r="J209" s="48" t="str">
        <f>VLOOKUP(A209,ORÇAMENTO!$A:$O,9,0)</f>
        <v>UNID</v>
      </c>
      <c r="K209" s="50">
        <f>+B209</f>
        <v>6</v>
      </c>
      <c r="L209" s="50">
        <f>VLOOKUP(A209,ORÇAMENTO!$A:$O,13,0)</f>
        <v>167.63</v>
      </c>
      <c r="M209" s="50">
        <f>TRUNC(L209*K209,2)</f>
        <v>1005.78</v>
      </c>
    </row>
    <row r="210" spans="1:13">
      <c r="A210">
        <v>9537</v>
      </c>
      <c r="B210">
        <v>250</v>
      </c>
      <c r="C210" s="47">
        <f>+B210-TRUNC(B210,2)</f>
        <v>0</v>
      </c>
      <c r="E210">
        <f>LEN(A210)</f>
        <v>4</v>
      </c>
      <c r="G210" s="48">
        <f>+A210</f>
        <v>9537</v>
      </c>
      <c r="H210" s="48" t="str">
        <f>VLOOKUP(A210,ORÇAMENTO!$A:$O,6,0)</f>
        <v>Composição</v>
      </c>
      <c r="I210" s="49" t="str">
        <f>VLOOKUP(A210,ORÇAMENTO!$A:$O,8,0)</f>
        <v>LIMPEZA FINAL DA OBRA</v>
      </c>
      <c r="J210" s="48" t="str">
        <f>VLOOKUP(A210,ORÇAMENTO!$A:$O,9,0)</f>
        <v>M2</v>
      </c>
      <c r="K210" s="50">
        <f>+B210</f>
        <v>250</v>
      </c>
      <c r="L210" s="50">
        <f>VLOOKUP(A210,ORÇAMENTO!$A:$O,13,0)</f>
        <v>3.96</v>
      </c>
      <c r="M210" s="50">
        <f>TRUNC(L210*K210,2)</f>
        <v>990</v>
      </c>
    </row>
    <row r="211" spans="1:13">
      <c r="A211">
        <v>97584</v>
      </c>
      <c r="B211">
        <v>7</v>
      </c>
      <c r="C211" s="47">
        <f>+B211-TRUNC(B211,2)</f>
        <v>0</v>
      </c>
      <c r="E211">
        <f>LEN(A211)</f>
        <v>5</v>
      </c>
      <c r="G211" s="48">
        <f>+A211</f>
        <v>97584</v>
      </c>
      <c r="H211" s="48" t="str">
        <f>VLOOKUP(A211,ORÇAMENTO!$A:$O,6,0)</f>
        <v>Composição</v>
      </c>
      <c r="I211" s="49" t="str">
        <f>VLOOKUP(A211,ORÇAMENTO!$A:$O,8,0)</f>
        <v>LUMINÁRIA TIPO CALHA, DE SOBREPOR, COM 1 LÂMPADA TUBULAR FLUORESCENTE DE 36 W, COM REATOR DE PARTIDA RÁPIDA - FORNECIMENTO E INSTALAÇÃO</v>
      </c>
      <c r="J211" s="48" t="str">
        <f>VLOOKUP(A211,ORÇAMENTO!$A:$O,9,0)</f>
        <v>UNID</v>
      </c>
      <c r="K211" s="50">
        <f>+B211</f>
        <v>7</v>
      </c>
      <c r="L211" s="50">
        <f>VLOOKUP(A211,ORÇAMENTO!$A:$O,13,0)</f>
        <v>135.94999999999999</v>
      </c>
      <c r="M211" s="50">
        <f>TRUNC(L211*K211,2)</f>
        <v>951.65</v>
      </c>
    </row>
    <row r="212" spans="1:13">
      <c r="A212" t="s">
        <v>559</v>
      </c>
      <c r="B212">
        <v>2</v>
      </c>
      <c r="C212" s="47">
        <f>+B212-TRUNC(B212,2)</f>
        <v>0</v>
      </c>
      <c r="E212">
        <f>LEN(A212)</f>
        <v>7</v>
      </c>
      <c r="G212" s="48" t="str">
        <f>+A212</f>
        <v>74131/1</v>
      </c>
      <c r="H212" s="48" t="str">
        <f>VLOOKUP(A212,ORÇAMENTO!$A:$O,6,0)</f>
        <v>Composição</v>
      </c>
      <c r="I212" s="49" t="str">
        <f>VLOOKUP(A212,ORÇAMENTO!$A:$O,8,0)</f>
        <v>QUADRO DE DISTRIBUICAO DE ENERGIA DE EMBUTIR, EM CHAPA METALICA, PARA 3 DISJUNTORES TERMOMAGNETICOS MONOPOLARES SEM BARRAMENTO - FORNECIMENTO E INSTALAÇÃO</v>
      </c>
      <c r="J212" s="48" t="str">
        <f>VLOOKUP(A212,ORÇAMENTO!$A:$O,9,0)</f>
        <v>UNID</v>
      </c>
      <c r="K212" s="50">
        <f>+B212</f>
        <v>2</v>
      </c>
      <c r="L212" s="50">
        <f>VLOOKUP(A212,ORÇAMENTO!$A:$O,13,0)</f>
        <v>451.33</v>
      </c>
      <c r="M212" s="50">
        <f>TRUNC(L212*K212,2)</f>
        <v>902.66</v>
      </c>
    </row>
    <row r="213" spans="1:13">
      <c r="A213" t="s">
        <v>445</v>
      </c>
      <c r="B213">
        <v>13.4</v>
      </c>
      <c r="C213" s="47">
        <f>+B213-TRUNC(B213,2)</f>
        <v>0</v>
      </c>
      <c r="E213">
        <f>LEN(A213)</f>
        <v>9</v>
      </c>
      <c r="G213" s="48" t="str">
        <f>+A213</f>
        <v>73892/002</v>
      </c>
      <c r="H213" s="48" t="str">
        <f>VLOOKUP(A213,ORÇAMENTO!$A:$O,6,0)</f>
        <v>Composição</v>
      </c>
      <c r="I213" s="49" t="str">
        <f>VLOOKUP(A213,ORÇAMENTO!$A:$O,8,0)</f>
        <v>PISO (CALCADA) EM CONCRETO 12MPA TRACO 1:3:5 (CIMENTO/AREIA/BRITA) PREPARO MECANICO, ESPESSURA 7CM, COM JUNTA DE DILATACAO EM MADEIRA</v>
      </c>
      <c r="J213" s="48" t="str">
        <f>VLOOKUP(A213,ORÇAMENTO!$A:$O,9,0)</f>
        <v>M2</v>
      </c>
      <c r="K213" s="50">
        <f>+B213</f>
        <v>13.4</v>
      </c>
      <c r="L213" s="50">
        <f>VLOOKUP(A213,ORÇAMENTO!$A:$O,13,0)</f>
        <v>66.680000000000007</v>
      </c>
      <c r="M213" s="50">
        <f>TRUNC(L213*K213,2)</f>
        <v>893.51</v>
      </c>
    </row>
    <row r="214" spans="1:13">
      <c r="A214">
        <v>86902</v>
      </c>
      <c r="B214">
        <v>2</v>
      </c>
      <c r="C214" s="47">
        <f>+B214-TRUNC(B214,2)</f>
        <v>0</v>
      </c>
      <c r="E214">
        <f>LEN(A214)</f>
        <v>5</v>
      </c>
      <c r="G214" s="48">
        <f>+A214</f>
        <v>86902</v>
      </c>
      <c r="H214" s="48" t="str">
        <f>VLOOKUP(A214,ORÇAMENTO!$A:$O,6,0)</f>
        <v>Serv SINAPI</v>
      </c>
      <c r="I214" s="49" t="str">
        <f>VLOOKUP(A214,ORÇAMENTO!$A:$O,8,0)</f>
        <v>LAVATÓRIO LOUÇA BRANCA COM COLUNA, *44 X 35,5* CM, PADRÃO POPULAR - FORNECIMENTO E INSTALAÇÃO</v>
      </c>
      <c r="J214" s="48" t="str">
        <f>VLOOKUP(A214,ORÇAMENTO!$A:$O,9,0)</f>
        <v>UN</v>
      </c>
      <c r="K214" s="50">
        <f>+B214</f>
        <v>2</v>
      </c>
      <c r="L214" s="50">
        <f>VLOOKUP(A214,ORÇAMENTO!$A:$O,13,0)</f>
        <v>400.01</v>
      </c>
      <c r="M214" s="50">
        <f>TRUNC(L214*K214,2)</f>
        <v>800.02</v>
      </c>
    </row>
    <row r="215" spans="1:13">
      <c r="A215">
        <v>92023</v>
      </c>
      <c r="B215">
        <v>12</v>
      </c>
      <c r="C215" s="47">
        <f>+B215-TRUNC(B215,2)</f>
        <v>0</v>
      </c>
      <c r="E215">
        <f>LEN(A215)</f>
        <v>5</v>
      </c>
      <c r="G215" s="48">
        <f>+A215</f>
        <v>92023</v>
      </c>
      <c r="H215" s="48" t="str">
        <f>VLOOKUP(A215,ORÇAMENTO!$A:$O,6,0)</f>
        <v>Serv SINAPI</v>
      </c>
      <c r="I215" s="49" t="str">
        <f>VLOOKUP(A215,ORÇAMENTO!$A:$O,8,0)</f>
        <v>INTERRUPTOR SIMPLES (1 MÓDULO) COM 1 TOMADA DE EMBUTIR 2P+T 10 A, INCLUINDO SUPORTE E PLACA - FORNECIMENTO E INSTALAÇÃO</v>
      </c>
      <c r="J215" s="48" t="str">
        <f>VLOOKUP(A215,ORÇAMENTO!$A:$O,9,0)</f>
        <v>UN</v>
      </c>
      <c r="K215" s="50">
        <f>+B215</f>
        <v>12</v>
      </c>
      <c r="L215" s="50">
        <f>VLOOKUP(A215,ORÇAMENTO!$A:$O,13,0)</f>
        <v>63.84</v>
      </c>
      <c r="M215" s="50">
        <f>TRUNC(L215*K215,2)</f>
        <v>766.08</v>
      </c>
    </row>
    <row r="216" spans="1:13">
      <c r="A216" t="s">
        <v>26</v>
      </c>
      <c r="B216">
        <v>15</v>
      </c>
      <c r="C216" s="47">
        <f>+B216-TRUNC(B216,2)</f>
        <v>0</v>
      </c>
      <c r="E216">
        <f>LEN(A216)</f>
        <v>5</v>
      </c>
      <c r="G216" s="48" t="str">
        <f>+A216</f>
        <v>C3909</v>
      </c>
      <c r="H216" s="48" t="str">
        <f>VLOOKUP(A216,ORÇAMENTO!$A:$O,6,0)</f>
        <v>Composição</v>
      </c>
      <c r="I216" s="49" t="str">
        <f>VLOOKUP(A216,ORÇAMENTO!$A:$O,8,0)</f>
        <v>SOLDA EXOTÉRMICA</v>
      </c>
      <c r="J216" s="48" t="str">
        <f>VLOOKUP(A216,ORÇAMENTO!$A:$O,9,0)</f>
        <v>UNID</v>
      </c>
      <c r="K216" s="50">
        <f>+B216</f>
        <v>15</v>
      </c>
      <c r="L216" s="50">
        <f>VLOOKUP(A216,ORÇAMENTO!$A:$O,13,0)</f>
        <v>50.42</v>
      </c>
      <c r="M216" s="50">
        <f>TRUNC(L216*K216,2)</f>
        <v>756.3</v>
      </c>
    </row>
    <row r="217" spans="1:13">
      <c r="A217" t="s">
        <v>272</v>
      </c>
      <c r="B217">
        <v>2</v>
      </c>
      <c r="C217" s="47">
        <f>+B217-TRUNC(B217,2)</f>
        <v>0</v>
      </c>
      <c r="E217">
        <f>LEN(A217)</f>
        <v>6</v>
      </c>
      <c r="G217" s="48" t="str">
        <f>+A217</f>
        <v>COT-33</v>
      </c>
      <c r="H217" s="48" t="str">
        <f>VLOOKUP(A217,ORÇAMENTO!$A:$O,6,0)</f>
        <v>Cotação</v>
      </c>
      <c r="I217" s="49" t="str">
        <f>VLOOKUP(A217,ORÇAMENTO!$A:$O,8,0)</f>
        <v>MICRO SENSOR DE ABERTURA DE PORTA SOBREPOR DUPLO</v>
      </c>
      <c r="J217" s="48" t="str">
        <f>VLOOKUP(A217,ORÇAMENTO!$A:$O,9,0)</f>
        <v>UNID</v>
      </c>
      <c r="K217" s="50">
        <f>+B217</f>
        <v>2</v>
      </c>
      <c r="L217" s="50">
        <f>VLOOKUP(A217,ORÇAMENTO!$A:$O,13,0)</f>
        <v>298.99</v>
      </c>
      <c r="M217" s="50">
        <f>TRUNC(L217*K217,2)</f>
        <v>597.98</v>
      </c>
    </row>
    <row r="218" spans="1:13">
      <c r="A218">
        <v>83901</v>
      </c>
      <c r="B218">
        <v>23.000000000000004</v>
      </c>
      <c r="C218" s="47">
        <f>+B218-TRUNC(B218,2)</f>
        <v>0</v>
      </c>
      <c r="E218">
        <f>LEN(A218)</f>
        <v>5</v>
      </c>
      <c r="G218" s="48">
        <f>+A218</f>
        <v>83901</v>
      </c>
      <c r="H218" s="48" t="str">
        <f>VLOOKUP(A218,ORÇAMENTO!$A:$O,6,0)</f>
        <v>Composição</v>
      </c>
      <c r="I218" s="49" t="str">
        <f>VLOOKUP(A218,ORÇAMENTO!$A:$O,8,0)</f>
        <v>VERGAS 10X10 CM, PREMOLDADAS C/ CONCRETO FCK=15 MPA (PREPARO MECANICO), ACO CA-50 COM FORMAS TABUA DE PINHO 3A</v>
      </c>
      <c r="J218" s="48" t="str">
        <f>VLOOKUP(A218,ORÇAMENTO!$A:$O,9,0)</f>
        <v>M</v>
      </c>
      <c r="K218" s="50">
        <f>+B218</f>
        <v>23.000000000000004</v>
      </c>
      <c r="L218" s="50">
        <f>VLOOKUP(A218,ORÇAMENTO!$A:$O,13,0)</f>
        <v>24.79</v>
      </c>
      <c r="M218" s="50">
        <f>TRUNC(L218*K218,2)</f>
        <v>570.16999999999996</v>
      </c>
    </row>
    <row r="219" spans="1:13">
      <c r="A219">
        <v>89714</v>
      </c>
      <c r="B219">
        <v>12</v>
      </c>
      <c r="C219" s="47">
        <f>+B219-TRUNC(B219,2)</f>
        <v>0</v>
      </c>
      <c r="E219">
        <f>LEN(A219)</f>
        <v>5</v>
      </c>
      <c r="G219" s="48">
        <f>+A219</f>
        <v>89714</v>
      </c>
      <c r="H219" s="48" t="str">
        <f>VLOOKUP(A219,ORÇAMENTO!$A:$O,6,0)</f>
        <v>Serv SINAPI</v>
      </c>
      <c r="I219" s="49" t="str">
        <f>VLOOKUP(A219,ORÇAMENTO!$A:$O,8,0)</f>
        <v>TUBO PVC, SERIE NORMAL, ESGOTO PREDIAL, DN 100 MM, FORNECIDO E INSTALADO EM RAMAL DE DESCARGA OU RAMAL DE ESGOTO SANITÁRIO</v>
      </c>
      <c r="J219" s="48" t="str">
        <f>VLOOKUP(A219,ORÇAMENTO!$A:$O,9,0)</f>
        <v>M</v>
      </c>
      <c r="K219" s="50">
        <f>+B219</f>
        <v>12</v>
      </c>
      <c r="L219" s="50">
        <f>VLOOKUP(A219,ORÇAMENTO!$A:$O,13,0)</f>
        <v>46.38</v>
      </c>
      <c r="M219" s="50">
        <f>TRUNC(L219*K219,2)</f>
        <v>556.55999999999995</v>
      </c>
    </row>
    <row r="220" spans="1:13">
      <c r="A220">
        <v>4915723</v>
      </c>
      <c r="B220">
        <v>120</v>
      </c>
      <c r="C220" s="47">
        <f>+B220-TRUNC(B220,2)</f>
        <v>0</v>
      </c>
      <c r="E220">
        <f>LEN(A220)</f>
        <v>7</v>
      </c>
      <c r="G220" s="48">
        <f>+A220</f>
        <v>4915723</v>
      </c>
      <c r="H220" s="48" t="str">
        <f>VLOOKUP(A220,ORÇAMENTO!$A:$O,6,0)</f>
        <v>Serv SICRO</v>
      </c>
      <c r="I220" s="49" t="str">
        <f>VLOOKUP(A220,ORÇAMENTO!$A:$O,8,0)</f>
        <v>CAIAÇÃO MANUAL COM FIXADOR DE CAL</v>
      </c>
      <c r="J220" s="48" t="str">
        <f>VLOOKUP(A220,ORÇAMENTO!$A:$O,9,0)</f>
        <v>M2</v>
      </c>
      <c r="K220" s="50">
        <f>+B220</f>
        <v>120</v>
      </c>
      <c r="L220" s="50">
        <f>VLOOKUP(A220,ORÇAMENTO!$A:$O,13,0)</f>
        <v>4.25</v>
      </c>
      <c r="M220" s="50">
        <f>TRUNC(L220*K220,2)</f>
        <v>510</v>
      </c>
    </row>
    <row r="221" spans="1:13">
      <c r="A221" t="s">
        <v>271</v>
      </c>
      <c r="B221">
        <v>1</v>
      </c>
      <c r="C221" s="47">
        <f>+B221-TRUNC(B221,2)</f>
        <v>0</v>
      </c>
      <c r="E221">
        <f>LEN(A221)</f>
        <v>6</v>
      </c>
      <c r="G221" s="48" t="str">
        <f>+A221</f>
        <v>COT-32</v>
      </c>
      <c r="H221" s="48" t="str">
        <f>VLOOKUP(A221,ORÇAMENTO!$A:$O,6,0)</f>
        <v>Cotação</v>
      </c>
      <c r="I221" s="49" t="str">
        <f>VLOOKUP(A221,ORÇAMENTO!$A:$O,8,0)</f>
        <v>SIRENE ELETRONICA MULTIUSO PARA USO EXTERNO</v>
      </c>
      <c r="J221" s="48" t="str">
        <f>VLOOKUP(A221,ORÇAMENTO!$A:$O,9,0)</f>
        <v>UNID</v>
      </c>
      <c r="K221" s="50">
        <f>+B221</f>
        <v>1</v>
      </c>
      <c r="L221" s="50">
        <f>VLOOKUP(A221,ORÇAMENTO!$A:$O,13,0)</f>
        <v>465.34</v>
      </c>
      <c r="M221" s="50">
        <f>TRUNC(L221*K221,2)</f>
        <v>465.34</v>
      </c>
    </row>
    <row r="222" spans="1:13">
      <c r="A222">
        <v>101632</v>
      </c>
      <c r="B222">
        <v>11</v>
      </c>
      <c r="C222" s="47">
        <f>+B222-TRUNC(B222,2)</f>
        <v>0</v>
      </c>
      <c r="E222">
        <f>LEN(A222)</f>
        <v>6</v>
      </c>
      <c r="G222" s="48">
        <f>+A222</f>
        <v>101632</v>
      </c>
      <c r="H222" s="48" t="str">
        <f>VLOOKUP(A222,ORÇAMENTO!$A:$O,6,0)</f>
        <v>Serv SINAPI</v>
      </c>
      <c r="I222" s="49" t="str">
        <f>VLOOKUP(A222,ORÇAMENTO!$A:$O,8,0)</f>
        <v>RELÉ FOTOELÉTRICO PARA COMANDO DE ILUMINAÇÃO EXTERNA 1000 W - FORNECIMENTO E INSTALAÇÃO</v>
      </c>
      <c r="J222" s="48" t="str">
        <f>VLOOKUP(A222,ORÇAMENTO!$A:$O,9,0)</f>
        <v>UN</v>
      </c>
      <c r="K222" s="50">
        <f>+B222</f>
        <v>11</v>
      </c>
      <c r="L222" s="50">
        <f>VLOOKUP(A222,ORÇAMENTO!$A:$O,13,0)</f>
        <v>41.53</v>
      </c>
      <c r="M222" s="50">
        <f>TRUNC(L222*K222,2)</f>
        <v>456.83</v>
      </c>
    </row>
    <row r="223" spans="1:13">
      <c r="A223" t="s">
        <v>267</v>
      </c>
      <c r="B223">
        <v>1</v>
      </c>
      <c r="C223" s="47">
        <f>+B223-TRUNC(B223,2)</f>
        <v>0</v>
      </c>
      <c r="E223">
        <f>LEN(A223)</f>
        <v>7</v>
      </c>
      <c r="G223" s="48" t="str">
        <f>+A223</f>
        <v>INST-RG</v>
      </c>
      <c r="H223" s="48" t="str">
        <f>VLOOKUP(A223,ORÇAMENTO!$A:$O,6,0)</f>
        <v>Composição</v>
      </c>
      <c r="I223" s="49" t="str">
        <f>VLOOKUP(A223,ORÇAMENTO!$A:$O,8,0)</f>
        <v>INSTALAÇÃO DE REGISTRO DE GAVETA 4"</v>
      </c>
      <c r="J223" s="48" t="str">
        <f>VLOOKUP(A223,ORÇAMENTO!$A:$O,9,0)</f>
        <v>UNID</v>
      </c>
      <c r="K223" s="50">
        <f>+B223</f>
        <v>1</v>
      </c>
      <c r="L223" s="50">
        <f>VLOOKUP(A223,ORÇAMENTO!$A:$O,13,0)</f>
        <v>423.22</v>
      </c>
      <c r="M223" s="50">
        <f>TRUNC(L223*K223,2)</f>
        <v>423.22</v>
      </c>
    </row>
    <row r="224" spans="1:13">
      <c r="A224">
        <v>89712</v>
      </c>
      <c r="B224">
        <v>12</v>
      </c>
      <c r="C224" s="47">
        <f>+B224-TRUNC(B224,2)</f>
        <v>0</v>
      </c>
      <c r="E224">
        <f>LEN(A224)</f>
        <v>5</v>
      </c>
      <c r="G224" s="48">
        <f>+A224</f>
        <v>89712</v>
      </c>
      <c r="H224" s="48" t="str">
        <f>VLOOKUP(A224,ORÇAMENTO!$A:$O,6,0)</f>
        <v>Serv SINAPI</v>
      </c>
      <c r="I224" s="49" t="str">
        <f>VLOOKUP(A224,ORÇAMENTO!$A:$O,8,0)</f>
        <v>TUBO PVC, SERIE NORMAL, ESGOTO PREDIAL, DN 50 MM, FORNECIDO E INSTALADO EM RAMAL DE DESCARGA OU RAMAL DE ESGOTO SANITÁRIO</v>
      </c>
      <c r="J224" s="48" t="str">
        <f>VLOOKUP(A224,ORÇAMENTO!$A:$O,9,0)</f>
        <v>M</v>
      </c>
      <c r="K224" s="50">
        <f>+B224</f>
        <v>12</v>
      </c>
      <c r="L224" s="50">
        <f>VLOOKUP(A224,ORÇAMENTO!$A:$O,13,0)</f>
        <v>33.32</v>
      </c>
      <c r="M224" s="50">
        <f>TRUNC(L224*K224,2)</f>
        <v>399.84</v>
      </c>
    </row>
    <row r="225" spans="1:13">
      <c r="A225">
        <v>94570</v>
      </c>
      <c r="B225">
        <v>1.2</v>
      </c>
      <c r="C225" s="47">
        <f>+B225-TRUNC(B225,2)</f>
        <v>0</v>
      </c>
      <c r="E225">
        <f>LEN(A225)</f>
        <v>5</v>
      </c>
      <c r="G225" s="48">
        <f>+A225</f>
        <v>94570</v>
      </c>
      <c r="H225" s="48" t="str">
        <f>VLOOKUP(A225,ORÇAMENTO!$A:$O,6,0)</f>
        <v>Serv SINAPI</v>
      </c>
      <c r="I225" s="49" t="str">
        <f>VLOOKUP(A225,ORÇAMENTO!$A:$O,8,0)</f>
        <v>JANELA DE ALUMÍNIO DE CORRER COM 2 FOLHAS PARA VIDROS (VIDROS INCLUSOS), BATENTE/ REQUADRO 6 A 14 CM, ACABAMENTO COM ACETATO OU BRILHANTE, FIXAÇÃO COM PARAFUSO, SEM GUARNIÇÃO/ ALIZAR, DIMENSÕES 100X120 CM, VEDAÇÃO COM SILICONE, EXCLUSIVE CONTRAMARCO - FORNECIMENTO E INSTALAÇÃO</v>
      </c>
      <c r="J225" s="48" t="str">
        <f>VLOOKUP(A225,ORÇAMENTO!$A:$O,9,0)</f>
        <v>M2</v>
      </c>
      <c r="K225" s="50">
        <f>+B225</f>
        <v>1.2</v>
      </c>
      <c r="L225" s="50">
        <f>VLOOKUP(A225,ORÇAMENTO!$A:$O,13,0)</f>
        <v>329.31</v>
      </c>
      <c r="M225" s="50">
        <f>TRUNC(L225*K225,2)</f>
        <v>395.17</v>
      </c>
    </row>
    <row r="226" spans="1:13">
      <c r="A226">
        <v>5914582</v>
      </c>
      <c r="B226">
        <v>167</v>
      </c>
      <c r="C226" s="47">
        <f>+B226-TRUNC(B226,2)</f>
        <v>0</v>
      </c>
      <c r="E226">
        <f>LEN(A226)</f>
        <v>7</v>
      </c>
      <c r="G226" s="48">
        <f>+A226</f>
        <v>5914582</v>
      </c>
      <c r="H226" s="48" t="str">
        <f>VLOOKUP(A226,ORÇAMENTO!$A:$O,6,0)</f>
        <v>Serv SICRO</v>
      </c>
      <c r="I226" s="49" t="str">
        <f>VLOOKUP(A226,ORÇAMENTO!$A:$O,8,0)</f>
        <v>TRANSPORTE COM CAMINHÃO CARROCERIA COM CAPACIDADE DE 8,5 T E COM GUINDAUTO COM CAPACIDADE DE ELEVAÇÃO DE 5,7 T - RODOVIA EM REVESTIMENTO PRIMÁRIO</v>
      </c>
      <c r="J226" s="48" t="str">
        <f>VLOOKUP(A226,ORÇAMENTO!$A:$O,9,0)</f>
        <v>TKM</v>
      </c>
      <c r="K226" s="50">
        <f>+B226</f>
        <v>167</v>
      </c>
      <c r="L226" s="50">
        <f>VLOOKUP(A226,ORÇAMENTO!$A:$O,13,0)</f>
        <v>2.1</v>
      </c>
      <c r="M226" s="50">
        <f>TRUNC(L226*K226,2)</f>
        <v>350.7</v>
      </c>
    </row>
    <row r="227" spans="1:13">
      <c r="A227">
        <v>5914583</v>
      </c>
      <c r="B227">
        <v>200.4</v>
      </c>
      <c r="C227" s="47">
        <f>+B227-TRUNC(B227,2)</f>
        <v>0</v>
      </c>
      <c r="E227">
        <f>LEN(A227)</f>
        <v>7</v>
      </c>
      <c r="G227" s="48">
        <f>+A227</f>
        <v>5914583</v>
      </c>
      <c r="H227" s="48" t="str">
        <f>VLOOKUP(A227,ORÇAMENTO!$A:$O,6,0)</f>
        <v>Serv SICRO</v>
      </c>
      <c r="I227" s="49" t="str">
        <f>VLOOKUP(A227,ORÇAMENTO!$A:$O,8,0)</f>
        <v>TRANSPORTE COM CAMINHÃO CARROCERIA COM CAPACIDADE DE 8,5 T E COM GUINDAUTO COM CAPACIDADE DE ELEVAÇÃO DE 5,7 T - RODOVIA PAVIMENTADA</v>
      </c>
      <c r="J227" s="48" t="str">
        <f>VLOOKUP(A227,ORÇAMENTO!$A:$O,9,0)</f>
        <v>TKM</v>
      </c>
      <c r="K227" s="50">
        <f>+B227</f>
        <v>200.4</v>
      </c>
      <c r="L227" s="50">
        <f>VLOOKUP(A227,ORÇAMENTO!$A:$O,13,0)</f>
        <v>1.73</v>
      </c>
      <c r="M227" s="50">
        <f>TRUNC(L227*K227,2)</f>
        <v>346.69</v>
      </c>
    </row>
    <row r="228" spans="1:13">
      <c r="A228">
        <v>4274</v>
      </c>
      <c r="B228">
        <v>2</v>
      </c>
      <c r="C228" s="47">
        <f>+B228-TRUNC(B228,2)</f>
        <v>0</v>
      </c>
      <c r="E228">
        <f>LEN(A228)</f>
        <v>4</v>
      </c>
      <c r="G228" s="48">
        <f>+A228</f>
        <v>4274</v>
      </c>
      <c r="H228" s="48" t="str">
        <f>VLOOKUP(A228,ORÇAMENTO!$A:$O,6,0)</f>
        <v>Insumo SINAPI</v>
      </c>
      <c r="I228" s="49" t="str">
        <f>VLOOKUP(A228,ORÇAMENTO!$A:$O,8,0)</f>
        <v>PARA-RAIOS TIPO FRANKLIN 350 MM, EM LATAO CROMADO, DUAS DESCIDAS, PARA PROTECAO DE EDIFICACOES CONTRA DESCARGAS ATMOSFERICAS</v>
      </c>
      <c r="J228" s="48" t="str">
        <f>VLOOKUP(A228,ORÇAMENTO!$A:$O,9,0)</f>
        <v>UN</v>
      </c>
      <c r="K228" s="50">
        <f>+B228</f>
        <v>2</v>
      </c>
      <c r="L228" s="50">
        <f>VLOOKUP(A228,ORÇAMENTO!$A:$O,13,0)</f>
        <v>172.8</v>
      </c>
      <c r="M228" s="50">
        <f>TRUNC(L228*K228,2)</f>
        <v>345.6</v>
      </c>
    </row>
    <row r="229" spans="1:13">
      <c r="A229">
        <v>72226</v>
      </c>
      <c r="B229">
        <v>18.239999999999998</v>
      </c>
      <c r="C229" s="47">
        <f>+B229-TRUNC(B229,2)</f>
        <v>0</v>
      </c>
      <c r="E229">
        <f>LEN(A229)</f>
        <v>5</v>
      </c>
      <c r="G229" s="48">
        <f>+A229</f>
        <v>72226</v>
      </c>
      <c r="H229" s="48" t="str">
        <f>VLOOKUP(A229,ORÇAMENTO!$A:$O,6,0)</f>
        <v>Composição</v>
      </c>
      <c r="I229" s="49" t="str">
        <f>VLOOKUP(A229,ORÇAMENTO!$A:$O,8,0)</f>
        <v>RETIRADA DE ESTRUTURA DE MADEIRA PONTALETEADA PARA TELHAS CERAMICAS OU DE VIDRO</v>
      </c>
      <c r="J229" s="48" t="str">
        <f>VLOOKUP(A229,ORÇAMENTO!$A:$O,9,0)</f>
        <v>M2</v>
      </c>
      <c r="K229" s="50">
        <f>+B229</f>
        <v>18.239999999999998</v>
      </c>
      <c r="L229" s="50">
        <f>VLOOKUP(A229,ORÇAMENTO!$A:$O,13,0)</f>
        <v>18.23</v>
      </c>
      <c r="M229" s="50">
        <f>TRUNC(L229*K229,2)</f>
        <v>332.51</v>
      </c>
    </row>
    <row r="230" spans="1:13">
      <c r="A230">
        <v>97649</v>
      </c>
      <c r="B230">
        <v>54.72</v>
      </c>
      <c r="C230" s="47">
        <f>+B230-TRUNC(B230,2)</f>
        <v>0</v>
      </c>
      <c r="E230">
        <f>LEN(A230)</f>
        <v>5</v>
      </c>
      <c r="G230" s="48">
        <f>+A230</f>
        <v>97649</v>
      </c>
      <c r="H230" s="48" t="str">
        <f>VLOOKUP(A230,ORÇAMENTO!$A:$O,6,0)</f>
        <v>Serv SINAPI</v>
      </c>
      <c r="I230" s="49" t="str">
        <f>VLOOKUP(A230,ORÇAMENTO!$A:$O,8,0)</f>
        <v>REMOÇÃO DE TELHAS DE FIBROCIMENTO, METÁLICA E CERÂMICA, DE FORMA MECANIZADA, COM USO DE GUINDASTE, SEM REAPROVEITAMENTO</v>
      </c>
      <c r="J230" s="48" t="str">
        <f>VLOOKUP(A230,ORÇAMENTO!$A:$O,9,0)</f>
        <v>M2</v>
      </c>
      <c r="K230" s="50">
        <f>+B230</f>
        <v>54.72</v>
      </c>
      <c r="L230" s="50">
        <f>VLOOKUP(A230,ORÇAMENTO!$A:$O,13,0)</f>
        <v>5.87</v>
      </c>
      <c r="M230" s="50">
        <f>TRUNC(L230*K230,2)</f>
        <v>321.2</v>
      </c>
    </row>
    <row r="231" spans="1:13">
      <c r="A231">
        <v>89711</v>
      </c>
      <c r="B231">
        <v>12</v>
      </c>
      <c r="C231" s="47">
        <f>+B231-TRUNC(B231,2)</f>
        <v>0</v>
      </c>
      <c r="E231">
        <f>LEN(A231)</f>
        <v>5</v>
      </c>
      <c r="G231" s="48">
        <f>+A231</f>
        <v>89711</v>
      </c>
      <c r="H231" s="48" t="str">
        <f>VLOOKUP(A231,ORÇAMENTO!$A:$O,6,0)</f>
        <v>Serv SINAPI</v>
      </c>
      <c r="I231" s="49" t="str">
        <f>VLOOKUP(A231,ORÇAMENTO!$A:$O,8,0)</f>
        <v>TUBO PVC, SERIE NORMAL, ESGOTO PREDIAL, DN 40 MM, FORNECIDO E INSTALADO EM RAMAL DE DESCARGA OU RAMAL DE ESGOTO SANITÁRIO</v>
      </c>
      <c r="J231" s="48" t="str">
        <f>VLOOKUP(A231,ORÇAMENTO!$A:$O,9,0)</f>
        <v>M</v>
      </c>
      <c r="K231" s="50">
        <f>+B231</f>
        <v>12</v>
      </c>
      <c r="L231" s="50">
        <f>VLOOKUP(A231,ORÇAMENTO!$A:$O,13,0)</f>
        <v>26.34</v>
      </c>
      <c r="M231" s="50">
        <f>TRUNC(L231*K231,2)</f>
        <v>316.08</v>
      </c>
    </row>
    <row r="232" spans="1:13">
      <c r="A232">
        <v>83387</v>
      </c>
      <c r="B232">
        <v>23</v>
      </c>
      <c r="C232" s="47">
        <f>+B232-TRUNC(B232,2)</f>
        <v>0</v>
      </c>
      <c r="E232">
        <f>LEN(A232)</f>
        <v>5</v>
      </c>
      <c r="G232" s="48">
        <f>+A232</f>
        <v>83387</v>
      </c>
      <c r="H232" s="48" t="str">
        <f>VLOOKUP(A232,ORÇAMENTO!$A:$O,6,0)</f>
        <v>Composição</v>
      </c>
      <c r="I232" s="49" t="str">
        <f>VLOOKUP(A232,ORÇAMENTO!$A:$O,8,0)</f>
        <v>CAIXA DE PASSAGEM PVC 4X2" - FORNECIMENTO E INSTALAÇÃO</v>
      </c>
      <c r="J232" s="48" t="str">
        <f>VLOOKUP(A232,ORÇAMENTO!$A:$O,9,0)</f>
        <v>UNID</v>
      </c>
      <c r="K232" s="50">
        <f>+B232</f>
        <v>23</v>
      </c>
      <c r="L232" s="50">
        <f>VLOOKUP(A232,ORÇAMENTO!$A:$O,13,0)</f>
        <v>13.15</v>
      </c>
      <c r="M232" s="50">
        <f>TRUNC(L232*K232,2)</f>
        <v>302.45</v>
      </c>
    </row>
    <row r="233" spans="1:13">
      <c r="A233">
        <v>101877</v>
      </c>
      <c r="B233">
        <v>3</v>
      </c>
      <c r="C233" s="47">
        <f>+B233-TRUNC(B233,2)</f>
        <v>0</v>
      </c>
      <c r="E233">
        <f>LEN(A233)</f>
        <v>6</v>
      </c>
      <c r="G233" s="48">
        <f>+A233</f>
        <v>101877</v>
      </c>
      <c r="H233" s="48" t="str">
        <f>VLOOKUP(A233,ORÇAMENTO!$A:$O,6,0)</f>
        <v>Serv SINAPI</v>
      </c>
      <c r="I233" s="49" t="str">
        <f>VLOOKUP(A233,ORÇAMENTO!$A:$O,8,0)</f>
        <v>QUADRO DE DISTRIBUIÇÃO DE ENERGIA EM PVC, DE EMBUTIR, SEM BARRAMENTO, PARA 3 DISJUNTORES - FORNECIMENTO E INSTALAÇÃO</v>
      </c>
      <c r="J233" s="48" t="str">
        <f>VLOOKUP(A233,ORÇAMENTO!$A:$O,9,0)</f>
        <v>UN</v>
      </c>
      <c r="K233" s="50">
        <f>+B233</f>
        <v>3</v>
      </c>
      <c r="L233" s="50">
        <f>VLOOKUP(A233,ORÇAMENTO!$A:$O,13,0)</f>
        <v>97.64</v>
      </c>
      <c r="M233" s="50">
        <f>TRUNC(L233*K233,2)</f>
        <v>292.92</v>
      </c>
    </row>
    <row r="234" spans="1:13">
      <c r="A234">
        <v>100860</v>
      </c>
      <c r="B234">
        <v>2</v>
      </c>
      <c r="C234" s="47">
        <f>+B234-TRUNC(B234,2)</f>
        <v>0</v>
      </c>
      <c r="E234">
        <f>LEN(A234)</f>
        <v>6</v>
      </c>
      <c r="G234" s="48">
        <f>+A234</f>
        <v>100860</v>
      </c>
      <c r="H234" s="48" t="str">
        <f>VLOOKUP(A234,ORÇAMENTO!$A:$O,6,0)</f>
        <v>Serv SINAPI</v>
      </c>
      <c r="I234" s="49" t="str">
        <f>VLOOKUP(A234,ORÇAMENTO!$A:$O,8,0)</f>
        <v>CHUVEIRO ELÉTRICO COMUM CORPO PLÁSTICO, TIPO DUCHA - FORNECIMENTO E INSTALAÇÃO</v>
      </c>
      <c r="J234" s="48" t="str">
        <f>VLOOKUP(A234,ORÇAMENTO!$A:$O,9,0)</f>
        <v>UN</v>
      </c>
      <c r="K234" s="50">
        <f>+B234</f>
        <v>2</v>
      </c>
      <c r="L234" s="50">
        <f>VLOOKUP(A234,ORÇAMENTO!$A:$O,13,0)</f>
        <v>140.78</v>
      </c>
      <c r="M234" s="50">
        <f>TRUNC(L234*K234,2)</f>
        <v>281.56</v>
      </c>
    </row>
    <row r="235" spans="1:13">
      <c r="A235" t="s">
        <v>635</v>
      </c>
      <c r="B235">
        <v>11.133333333333333</v>
      </c>
      <c r="C235" s="47">
        <f>+B235-TRUNC(B235,2)</f>
        <v>3.333333333332078E-3</v>
      </c>
      <c r="E235">
        <f>LEN(A235)</f>
        <v>8</v>
      </c>
      <c r="G235" s="48" t="str">
        <f>+A235</f>
        <v>5915373a</v>
      </c>
      <c r="H235" s="48" t="str">
        <f>VLOOKUP(A235,ORÇAMENTO!$A:$O,6,0)</f>
        <v>Composição</v>
      </c>
      <c r="I235" s="49" t="str">
        <f>VLOOKUP(A235,ORÇAMENTO!$A:$O,8,0)</f>
        <v>CARGA, MANOBRA E DESCARGA DE MATERIAIS DIVERSOS EM CAMINHÃO CARROCERIA COM CAPACIDADE DE 9 T E COM GUINDAUTO DE 10 T.M</v>
      </c>
      <c r="J235" s="48" t="str">
        <f>VLOOKUP(A235,ORÇAMENTO!$A:$O,9,0)</f>
        <v>T</v>
      </c>
      <c r="K235" s="50">
        <f>+B235</f>
        <v>11.133333333333333</v>
      </c>
      <c r="L235" s="50">
        <f>VLOOKUP(A235,ORÇAMENTO!$A:$O,13,0)</f>
        <v>22.34</v>
      </c>
      <c r="M235" s="50">
        <f>TRUNC(L235*K235,2)</f>
        <v>248.71</v>
      </c>
    </row>
    <row r="236" spans="1:13">
      <c r="A236">
        <v>39380</v>
      </c>
      <c r="B236">
        <v>11</v>
      </c>
      <c r="C236" s="47">
        <f>+B236-TRUNC(B236,2)</f>
        <v>0</v>
      </c>
      <c r="E236">
        <f>LEN(A236)</f>
        <v>5</v>
      </c>
      <c r="G236" s="48">
        <f>+A236</f>
        <v>39380</v>
      </c>
      <c r="H236" s="48" t="str">
        <f>VLOOKUP(A236,ORÇAMENTO!$A:$O,6,0)</f>
        <v>Insumo SINAPI</v>
      </c>
      <c r="I236" s="49" t="str">
        <f>VLOOKUP(A236,ORÇAMENTO!$A:$O,8,0)</f>
        <v>BASE PARA RELE COM SUPORTE METALICO</v>
      </c>
      <c r="J236" s="48" t="str">
        <f>VLOOKUP(A236,ORÇAMENTO!$A:$O,9,0)</f>
        <v>UN</v>
      </c>
      <c r="K236" s="50">
        <f>+B236</f>
        <v>11</v>
      </c>
      <c r="L236" s="50">
        <f>VLOOKUP(A236,ORÇAMENTO!$A:$O,13,0)</f>
        <v>21.48</v>
      </c>
      <c r="M236" s="50">
        <f>TRUNC(L236*K236,2)</f>
        <v>236.28</v>
      </c>
    </row>
    <row r="237" spans="1:13">
      <c r="A237">
        <v>5501700</v>
      </c>
      <c r="B237">
        <v>250</v>
      </c>
      <c r="C237" s="47">
        <f>+B237-TRUNC(B237,2)</f>
        <v>0</v>
      </c>
      <c r="E237">
        <f>LEN(A237)</f>
        <v>7</v>
      </c>
      <c r="G237" s="48">
        <f>+A237</f>
        <v>5501700</v>
      </c>
      <c r="H237" s="48" t="str">
        <f>VLOOKUP(A237,ORÇAMENTO!$A:$O,6,0)</f>
        <v>Serv SICRO</v>
      </c>
      <c r="I237" s="49" t="str">
        <f>VLOOKUP(A237,ORÇAMENTO!$A:$O,8,0)</f>
        <v>DESMATAMENTO, DESTOCAMENTO E LIMPEZA DE ÁREA COM ÁRVORES DE DIÂMETRO ATÉ 0,15 M</v>
      </c>
      <c r="J237" s="48" t="str">
        <f>VLOOKUP(A237,ORÇAMENTO!$A:$O,9,0)</f>
        <v>M2</v>
      </c>
      <c r="K237" s="50">
        <f>+B237</f>
        <v>250</v>
      </c>
      <c r="L237" s="50">
        <f>VLOOKUP(A237,ORÇAMENTO!$A:$O,13,0)</f>
        <v>0.88</v>
      </c>
      <c r="M237" s="50">
        <f>TRUNC(L237*K237,2)</f>
        <v>220</v>
      </c>
    </row>
    <row r="238" spans="1:13">
      <c r="A238" t="s">
        <v>41</v>
      </c>
      <c r="B238">
        <v>20</v>
      </c>
      <c r="C238" s="47">
        <f>+B238-TRUNC(B238,2)</f>
        <v>0</v>
      </c>
      <c r="E238">
        <f>LEN(A238)</f>
        <v>5</v>
      </c>
      <c r="G238" s="48" t="str">
        <f>+A238</f>
        <v>I6472</v>
      </c>
      <c r="H238" s="48" t="str">
        <f>VLOOKUP(A238,ORÇAMENTO!$A:$O,6,0)</f>
        <v>Insumo SEINFRA</v>
      </c>
      <c r="I238" s="49" t="str">
        <f>VLOOKUP(A238,ORÇAMENTO!$A:$O,8,0)</f>
        <v>ABRAÇADEIRA PARA POSTE DE CONCRETO DUPLO "T"</v>
      </c>
      <c r="J238" s="48" t="str">
        <f>VLOOKUP(A238,ORÇAMENTO!$A:$O,9,0)</f>
        <v>UN</v>
      </c>
      <c r="K238" s="50">
        <f>+B238</f>
        <v>20</v>
      </c>
      <c r="L238" s="50">
        <f>VLOOKUP(A238,ORÇAMENTO!$A:$O,13,0)</f>
        <v>9.51</v>
      </c>
      <c r="M238" s="50">
        <f>TRUNC(L238*K238,2)</f>
        <v>190.2</v>
      </c>
    </row>
    <row r="239" spans="1:13">
      <c r="A239">
        <v>91855</v>
      </c>
      <c r="B239">
        <v>14</v>
      </c>
      <c r="C239" s="47">
        <f>+B239-TRUNC(B239,2)</f>
        <v>0</v>
      </c>
      <c r="E239">
        <f>LEN(A239)</f>
        <v>5</v>
      </c>
      <c r="G239" s="48">
        <f>+A239</f>
        <v>91855</v>
      </c>
      <c r="H239" s="48" t="str">
        <f>VLOOKUP(A239,ORÇAMENTO!$A:$O,6,0)</f>
        <v>Serv SINAPI</v>
      </c>
      <c r="I239" s="49" t="str">
        <f>VLOOKUP(A239,ORÇAMENTO!$A:$O,8,0)</f>
        <v>ELETRODUTO FLEXÍVEL CORRUGADO REFORÇADO, PVC, DN 25 MM (3/4"), PARA CIRCUITOS TERMINAIS, INSTALADO EM PAREDE - FORNECIMENTO E INSTALAÇÃO</v>
      </c>
      <c r="J239" s="48" t="str">
        <f>VLOOKUP(A239,ORÇAMENTO!$A:$O,9,0)</f>
        <v>M</v>
      </c>
      <c r="K239" s="50">
        <f>+B239</f>
        <v>14</v>
      </c>
      <c r="L239" s="50">
        <f>VLOOKUP(A239,ORÇAMENTO!$A:$O,13,0)</f>
        <v>13.27</v>
      </c>
      <c r="M239" s="50">
        <f>TRUNC(L239*K239,2)</f>
        <v>185.78</v>
      </c>
    </row>
    <row r="240" spans="1:13">
      <c r="A240" t="s">
        <v>43</v>
      </c>
      <c r="B240">
        <v>2</v>
      </c>
      <c r="C240" s="47">
        <f>+B240-TRUNC(B240,2)</f>
        <v>0</v>
      </c>
      <c r="E240">
        <f>LEN(A240)</f>
        <v>5</v>
      </c>
      <c r="G240" s="48" t="str">
        <f>+A240</f>
        <v>I0206</v>
      </c>
      <c r="H240" s="48" t="str">
        <f>VLOOKUP(A240,ORÇAMENTO!$A:$O,6,0)</f>
        <v>Insumo SEINFRA</v>
      </c>
      <c r="I240" s="49" t="str">
        <f>VLOOKUP(A240,ORÇAMENTO!$A:$O,8,0)</f>
        <v>BASE PARA MASTRO DE PARA-RAIOS DE 1 1/2" DE 1 1/2"</v>
      </c>
      <c r="J240" s="48" t="str">
        <f>VLOOKUP(A240,ORÇAMENTO!$A:$O,9,0)</f>
        <v>UN</v>
      </c>
      <c r="K240" s="50">
        <f>+B240</f>
        <v>2</v>
      </c>
      <c r="L240" s="50">
        <f>VLOOKUP(A240,ORÇAMENTO!$A:$O,13,0)</f>
        <v>65.23</v>
      </c>
      <c r="M240" s="50">
        <f>TRUNC(L240*K240,2)</f>
        <v>130.46</v>
      </c>
    </row>
    <row r="241" spans="1:13">
      <c r="A241">
        <v>91939</v>
      </c>
      <c r="B241">
        <v>3</v>
      </c>
      <c r="C241" s="47">
        <f>+B241-TRUNC(B241,2)</f>
        <v>0</v>
      </c>
      <c r="E241">
        <f>LEN(A241)</f>
        <v>5</v>
      </c>
      <c r="G241" s="48">
        <f>+A241</f>
        <v>91939</v>
      </c>
      <c r="H241" s="48" t="str">
        <f>VLOOKUP(A241,ORÇAMENTO!$A:$O,6,0)</f>
        <v>Serv SINAPI</v>
      </c>
      <c r="I241" s="49" t="str">
        <f>VLOOKUP(A241,ORÇAMENTO!$A:$O,8,0)</f>
        <v>CAIXA RETANGULAR 4" X 2" ALTA (2,00 M DO PISO), PVC, INSTALADA EM PAREDE - FORNECIMENTO E INSTALAÇÃO</v>
      </c>
      <c r="J241" s="48" t="str">
        <f>VLOOKUP(A241,ORÇAMENTO!$A:$O,9,0)</f>
        <v>UN</v>
      </c>
      <c r="K241" s="50">
        <f>+B241</f>
        <v>3</v>
      </c>
      <c r="L241" s="50">
        <f>VLOOKUP(A241,ORÇAMENTO!$A:$O,13,0)</f>
        <v>41.46</v>
      </c>
      <c r="M241" s="50">
        <f>TRUNC(L241*K241,2)</f>
        <v>124.38</v>
      </c>
    </row>
    <row r="242" spans="1:13">
      <c r="A242">
        <v>89971</v>
      </c>
      <c r="B242">
        <v>2</v>
      </c>
      <c r="C242" s="47">
        <f>+B242-TRUNC(B242,2)</f>
        <v>0</v>
      </c>
      <c r="E242">
        <f>LEN(A242)</f>
        <v>5</v>
      </c>
      <c r="G242" s="48">
        <f>+A242</f>
        <v>89971</v>
      </c>
      <c r="H242" s="48" t="str">
        <f>VLOOKUP(A242,ORÇAMENTO!$A:$O,6,0)</f>
        <v>Composição</v>
      </c>
      <c r="I242" s="49" t="str">
        <f>VLOOKUP(A242,ORÇAMENTO!$A:$O,8,0)</f>
        <v>KIT DE REGISTRO DE GAVETA BRUTO DE LATÃO ½", INCLUSIVE CONEXÕES, ROSCÁVEL, INSTALADO EM RAMAL DE ÁGUA FRIA – FORNECIMENTO E INSTALAÇÃO</v>
      </c>
      <c r="J242" s="48" t="str">
        <f>VLOOKUP(A242,ORÇAMENTO!$A:$O,9,0)</f>
        <v>UNID</v>
      </c>
      <c r="K242" s="50">
        <f>+B242</f>
        <v>2</v>
      </c>
      <c r="L242" s="50">
        <f>VLOOKUP(A242,ORÇAMENTO!$A:$O,13,0)</f>
        <v>57.67</v>
      </c>
      <c r="M242" s="50">
        <f>TRUNC(L242*K242,2)</f>
        <v>115.34</v>
      </c>
    </row>
    <row r="243" spans="1:13">
      <c r="A243">
        <v>89482</v>
      </c>
      <c r="B243">
        <v>2</v>
      </c>
      <c r="C243" s="47">
        <f>+B243-TRUNC(B243,2)</f>
        <v>0</v>
      </c>
      <c r="E243">
        <f>LEN(A243)</f>
        <v>5</v>
      </c>
      <c r="G243" s="48">
        <f>+A243</f>
        <v>89482</v>
      </c>
      <c r="H243" s="48" t="str">
        <f>VLOOKUP(A243,ORÇAMENTO!$A:$O,6,0)</f>
        <v>Serv SINAPI</v>
      </c>
      <c r="I243" s="49" t="str">
        <f>VLOOKUP(A243,ORÇAMENTO!$A:$O,8,0)</f>
        <v>CAIXA SIFONADA, PVC, DN 100 X 100 X 50 MM, FORNECIDA E INSTALADA EM RAMAIS DE ENCAMINHAMENTO DE ÁGUA PLUVIAL</v>
      </c>
      <c r="J243" s="48" t="str">
        <f>VLOOKUP(A243,ORÇAMENTO!$A:$O,9,0)</f>
        <v>UN</v>
      </c>
      <c r="K243" s="50">
        <f>+B243</f>
        <v>2</v>
      </c>
      <c r="L243" s="50">
        <f>VLOOKUP(A243,ORÇAMENTO!$A:$O,13,0)</f>
        <v>55.05</v>
      </c>
      <c r="M243" s="50">
        <f>TRUNC(L243*K243,2)</f>
        <v>110.1</v>
      </c>
    </row>
    <row r="244" spans="1:13">
      <c r="A244" t="s">
        <v>560</v>
      </c>
      <c r="B244">
        <v>6</v>
      </c>
      <c r="C244" s="47">
        <f>+B244-TRUNC(B244,2)</f>
        <v>0</v>
      </c>
      <c r="E244">
        <f>LEN(A244)</f>
        <v>7</v>
      </c>
      <c r="G244" s="48" t="str">
        <f>+A244</f>
        <v>74130/1</v>
      </c>
      <c r="H244" s="48" t="str">
        <f>VLOOKUP(A244,ORÇAMENTO!$A:$O,6,0)</f>
        <v>Composição</v>
      </c>
      <c r="I244" s="49" t="str">
        <f>VLOOKUP(A244,ORÇAMENTO!$A:$O,8,0)</f>
        <v>DISJUNTOR TERMOMAGNETICO MONOPOLAR PADRAO NEMA (AMERICANO) 10 A 30A 240V - FORNECIMENTO E INSTALAÇÃO</v>
      </c>
      <c r="J244" s="48" t="str">
        <f>VLOOKUP(A244,ORÇAMENTO!$A:$O,9,0)</f>
        <v>UNID</v>
      </c>
      <c r="K244" s="50">
        <f>+B244</f>
        <v>6</v>
      </c>
      <c r="L244" s="50">
        <f>VLOOKUP(A244,ORÇAMENTO!$A:$O,13,0)</f>
        <v>18.34</v>
      </c>
      <c r="M244" s="50">
        <f>TRUNC(L244*K244,2)</f>
        <v>110.04</v>
      </c>
    </row>
    <row r="245" spans="1:13">
      <c r="A245">
        <v>89969</v>
      </c>
      <c r="B245">
        <v>2</v>
      </c>
      <c r="C245" s="47">
        <f>+B245-TRUNC(B245,2)</f>
        <v>0</v>
      </c>
      <c r="E245">
        <f>LEN(A245)</f>
        <v>5</v>
      </c>
      <c r="G245" s="48">
        <f>+A245</f>
        <v>89969</v>
      </c>
      <c r="H245" s="48" t="str">
        <f>VLOOKUP(A245,ORÇAMENTO!$A:$O,6,0)</f>
        <v>Composição</v>
      </c>
      <c r="I245" s="49" t="str">
        <f>VLOOKUP(A245,ORÇAMENTO!$A:$O,8,0)</f>
        <v>KIT DE REGISTRO DE PRESSÃO BRUTO DE LATÃO ½", INCLUSIVE CONEXÕES, ROSCÁVEL, INSTALADO EM RAMAL DE ÁGUA FRIA – FORNECIMENTO E INSTALAÇÃO</v>
      </c>
      <c r="J245" s="48" t="str">
        <f>VLOOKUP(A245,ORÇAMENTO!$A:$O,9,0)</f>
        <v>UNID</v>
      </c>
      <c r="K245" s="50">
        <f>+B245</f>
        <v>2</v>
      </c>
      <c r="L245" s="50">
        <f>VLOOKUP(A245,ORÇAMENTO!$A:$O,13,0)</f>
        <v>51.14</v>
      </c>
      <c r="M245" s="50">
        <f>TRUNC(L245*K245,2)</f>
        <v>102.28</v>
      </c>
    </row>
    <row r="246" spans="1:13">
      <c r="A246">
        <v>1094</v>
      </c>
      <c r="B246">
        <v>4</v>
      </c>
      <c r="C246" s="47">
        <f>+B246-TRUNC(B246,2)</f>
        <v>0</v>
      </c>
      <c r="E246">
        <f>LEN(A246)</f>
        <v>4</v>
      </c>
      <c r="G246" s="48">
        <f>+A246</f>
        <v>1094</v>
      </c>
      <c r="H246" s="48" t="str">
        <f>VLOOKUP(A246,ORÇAMENTO!$A:$O,6,0)</f>
        <v>Insumo SINAPI</v>
      </c>
      <c r="I246" s="49" t="str">
        <f>VLOOKUP(A246,ORÇAMENTO!$A:$O,8,0)</f>
        <v>ARMACAO VERTICAL COM HASTE E CONTRA-PINO, EM CHAPA DE ACO GALVANIZADO 3/16", COM 1 ESTRIBO, SEM ISOLADOR</v>
      </c>
      <c r="J246" s="48" t="str">
        <f>VLOOKUP(A246,ORÇAMENTO!$A:$O,9,0)</f>
        <v>UN</v>
      </c>
      <c r="K246" s="50">
        <f>+B246</f>
        <v>4</v>
      </c>
      <c r="L246" s="50">
        <f>VLOOKUP(A246,ORÇAMENTO!$A:$O,13,0)</f>
        <v>21.03</v>
      </c>
      <c r="M246" s="50">
        <f>TRUNC(L246*K246,2)</f>
        <v>84.12</v>
      </c>
    </row>
    <row r="247" spans="1:13">
      <c r="A247">
        <v>83540</v>
      </c>
      <c r="B247">
        <v>3</v>
      </c>
      <c r="C247" s="47">
        <f>+B247-TRUNC(B247,2)</f>
        <v>0</v>
      </c>
      <c r="E247">
        <f>LEN(A247)</f>
        <v>5</v>
      </c>
      <c r="G247" s="48">
        <f>+A247</f>
        <v>83540</v>
      </c>
      <c r="H247" s="48" t="str">
        <f>VLOOKUP(A247,ORÇAMENTO!$A:$O,6,0)</f>
        <v>Composição</v>
      </c>
      <c r="I247" s="49" t="str">
        <f>VLOOKUP(A247,ORÇAMENTO!$A:$O,8,0)</f>
        <v>TOMADA DE EMBUTIR 2P+T 10A/250V C/ PLACA - FORNECIMENTO E INSTALAÇÃO</v>
      </c>
      <c r="J247" s="48" t="str">
        <f>VLOOKUP(A247,ORÇAMENTO!$A:$O,9,0)</f>
        <v>UNID</v>
      </c>
      <c r="K247" s="50">
        <f>+B247</f>
        <v>3</v>
      </c>
      <c r="L247" s="50">
        <f>VLOOKUP(A247,ORÇAMENTO!$A:$O,13,0)</f>
        <v>24.14</v>
      </c>
      <c r="M247" s="50">
        <f>TRUNC(L247*K247,2)</f>
        <v>72.42</v>
      </c>
    </row>
    <row r="248" spans="1:13">
      <c r="A248">
        <v>89744</v>
      </c>
      <c r="B248">
        <v>2</v>
      </c>
      <c r="C248" s="47">
        <f>+B248-TRUNC(B248,2)</f>
        <v>0</v>
      </c>
      <c r="E248">
        <f>LEN(A248)</f>
        <v>5</v>
      </c>
      <c r="G248" s="48">
        <f>+A248</f>
        <v>89744</v>
      </c>
      <c r="H248" s="48" t="str">
        <f>VLOOKUP(A248,ORÇAMENTO!$A:$O,6,0)</f>
        <v>Serv SINAPI</v>
      </c>
      <c r="I248" s="49" t="str">
        <f>VLOOKUP(A248,ORÇAMENTO!$A:$O,8,0)</f>
        <v>JOELHO 90 GRAUS, PVC, SERIE NORMAL, ESGOTO PREDIAL, DN 100 MM, JUNTA ELÁSTICA, FORNECIDO E INSTALADO EM RAMAL DE DESCARGA OU RAMAL DE ESGOTO SANITÁRIO</v>
      </c>
      <c r="J248" s="48" t="str">
        <f>VLOOKUP(A248,ORÇAMENTO!$A:$O,9,0)</f>
        <v>UN</v>
      </c>
      <c r="K248" s="50">
        <f>+B248</f>
        <v>2</v>
      </c>
      <c r="L248" s="50">
        <f>VLOOKUP(A248,ORÇAMENTO!$A:$O,13,0)</f>
        <v>33.83</v>
      </c>
      <c r="M248" s="50">
        <f>TRUNC(L248*K248,2)</f>
        <v>67.66</v>
      </c>
    </row>
    <row r="249" spans="1:13">
      <c r="A249">
        <v>11270</v>
      </c>
      <c r="B249">
        <v>20</v>
      </c>
      <c r="C249" s="47">
        <f>+B249-TRUNC(B249,2)</f>
        <v>0</v>
      </c>
      <c r="E249">
        <f>LEN(A249)</f>
        <v>5</v>
      </c>
      <c r="G249" s="48">
        <f>+A249</f>
        <v>11270</v>
      </c>
      <c r="H249" s="48" t="str">
        <f>VLOOKUP(A249,ORÇAMENTO!$A:$O,6,0)</f>
        <v>Insumo SINAPI</v>
      </c>
      <c r="I249" s="49" t="str">
        <f>VLOOKUP(A249,ORÇAMENTO!$A:$O,8,0)</f>
        <v>ABRACADEIRA DE LATAO PARA FIXACAO DE CABO PARA-RAIO, DIMENSOES 32 X 24 X 24 MM</v>
      </c>
      <c r="J249" s="48" t="str">
        <f>VLOOKUP(A249,ORÇAMENTO!$A:$O,9,0)</f>
        <v>UN</v>
      </c>
      <c r="K249" s="50">
        <f>+B249</f>
        <v>20</v>
      </c>
      <c r="L249" s="50">
        <f>VLOOKUP(A249,ORÇAMENTO!$A:$O,13,0)</f>
        <v>3.04</v>
      </c>
      <c r="M249" s="50">
        <f>TRUNC(L249*K249,2)</f>
        <v>60.8</v>
      </c>
    </row>
    <row r="250" spans="1:13">
      <c r="A250">
        <v>89726</v>
      </c>
      <c r="B250">
        <v>4</v>
      </c>
      <c r="C250" s="47">
        <f>+B250-TRUNC(B250,2)</f>
        <v>0</v>
      </c>
      <c r="E250">
        <f>LEN(A250)</f>
        <v>5</v>
      </c>
      <c r="G250" s="48">
        <f>+A250</f>
        <v>89726</v>
      </c>
      <c r="H250" s="48" t="str">
        <f>VLOOKUP(A250,ORÇAMENTO!$A:$O,6,0)</f>
        <v>Serv SINAPI</v>
      </c>
      <c r="I250" s="49" t="str">
        <f>VLOOKUP(A250,ORÇAMENTO!$A:$O,8,0)</f>
        <v>JOELHO 45 GRAUS, PVC, SERIE NORMAL, ESGOTO PREDIAL, DN 40 MM, JUNTA SOLDÁVEL, FORNECIDO E INSTALADO EM RAMAL DE DESCARGA OU RAMAL DE ESGOTO SANITÁRIO</v>
      </c>
      <c r="J250" s="48" t="str">
        <f>VLOOKUP(A250,ORÇAMENTO!$A:$O,9,0)</f>
        <v>UN</v>
      </c>
      <c r="K250" s="50">
        <f>+B250</f>
        <v>4</v>
      </c>
      <c r="L250" s="50">
        <f>VLOOKUP(A250,ORÇAMENTO!$A:$O,13,0)</f>
        <v>12.63</v>
      </c>
      <c r="M250" s="50">
        <f>TRUNC(L250*K250,2)</f>
        <v>50.52</v>
      </c>
    </row>
    <row r="251" spans="1:13">
      <c r="A251">
        <v>100903</v>
      </c>
      <c r="B251">
        <v>1</v>
      </c>
      <c r="C251" s="47">
        <f>+B251-TRUNC(B251,2)</f>
        <v>0</v>
      </c>
      <c r="E251">
        <f>LEN(A251)</f>
        <v>6</v>
      </c>
      <c r="G251" s="48">
        <f>+A251</f>
        <v>100903</v>
      </c>
      <c r="H251" s="48" t="str">
        <f>VLOOKUP(A251,ORÇAMENTO!$A:$O,6,0)</f>
        <v>Serv SINAPI</v>
      </c>
      <c r="I251" s="49" t="str">
        <f>VLOOKUP(A251,ORÇAMENTO!$A:$O,8,0)</f>
        <v>LÂMPADA TUBULAR LED DE 18/20 W, COM SOQUETE, BASE G13 - FORNECIMENTO E INSTALAÇÃO_PS</v>
      </c>
      <c r="J251" s="48" t="str">
        <f>VLOOKUP(A251,ORÇAMENTO!$A:$O,9,0)</f>
        <v>UN</v>
      </c>
      <c r="K251" s="50">
        <f>+B251</f>
        <v>1</v>
      </c>
      <c r="L251" s="50">
        <f>VLOOKUP(A251,ORÇAMENTO!$A:$O,13,0)</f>
        <v>39.51</v>
      </c>
      <c r="M251" s="50">
        <f>TRUNC(L251*K251,2)</f>
        <v>39.51</v>
      </c>
    </row>
    <row r="252" spans="1:13">
      <c r="A252">
        <v>89731</v>
      </c>
      <c r="B252">
        <v>2</v>
      </c>
      <c r="C252" s="47">
        <f>+B252-TRUNC(B252,2)</f>
        <v>0</v>
      </c>
      <c r="E252">
        <f>LEN(A252)</f>
        <v>5</v>
      </c>
      <c r="G252" s="48">
        <f>+A252</f>
        <v>89731</v>
      </c>
      <c r="H252" s="48" t="str">
        <f>VLOOKUP(A252,ORÇAMENTO!$A:$O,6,0)</f>
        <v>Serv SINAPI</v>
      </c>
      <c r="I252" s="49" t="str">
        <f>VLOOKUP(A252,ORÇAMENTO!$A:$O,8,0)</f>
        <v>JOELHO 90 GRAUS, PVC, SERIE NORMAL, ESGOTO PREDIAL, DN 50 MM, JUNTA ELÁSTICA, FORNECIDO E INSTALADO EM RAMAL DE DESCARGA OU RAMAL DE ESGOTO SANITÁRIO</v>
      </c>
      <c r="J252" s="48" t="str">
        <f>VLOOKUP(A252,ORÇAMENTO!$A:$O,9,0)</f>
        <v>UN</v>
      </c>
      <c r="K252" s="50">
        <f>+B252</f>
        <v>2</v>
      </c>
      <c r="L252" s="50">
        <f>VLOOKUP(A252,ORÇAMENTO!$A:$O,13,0)</f>
        <v>18.47</v>
      </c>
      <c r="M252" s="50">
        <f>TRUNC(L252*K252,2)</f>
        <v>36.94</v>
      </c>
    </row>
    <row r="253" spans="1:13">
      <c r="A253" t="s">
        <v>49</v>
      </c>
      <c r="B253">
        <v>4</v>
      </c>
      <c r="C253" s="47">
        <f>+B253-TRUNC(B253,2)</f>
        <v>0</v>
      </c>
      <c r="E253">
        <f>LEN(A253)</f>
        <v>5</v>
      </c>
      <c r="G253" s="48" t="str">
        <f>+A253</f>
        <v>I1580</v>
      </c>
      <c r="H253" s="48" t="str">
        <f>VLOOKUP(A253,ORÇAMENTO!$A:$O,6,0)</f>
        <v>Insumo SEINFRA</v>
      </c>
      <c r="I253" s="49" t="str">
        <f>VLOOKUP(A253,ORÇAMENTO!$A:$O,8,0)</f>
        <v>PARAFUSO FRANCES 1/2''X8'' COM 2 PORCAS</v>
      </c>
      <c r="J253" s="48" t="str">
        <f>VLOOKUP(A253,ORÇAMENTO!$A:$O,9,0)</f>
        <v>UN</v>
      </c>
      <c r="K253" s="50">
        <f>+B253</f>
        <v>4</v>
      </c>
      <c r="L253" s="50">
        <f>VLOOKUP(A253,ORÇAMENTO!$A:$O,13,0)</f>
        <v>7.34</v>
      </c>
      <c r="M253" s="50">
        <f>TRUNC(L253*K253,2)</f>
        <v>29.36</v>
      </c>
    </row>
    <row r="254" spans="1:13">
      <c r="A254">
        <v>3398</v>
      </c>
      <c r="B254">
        <v>4</v>
      </c>
      <c r="C254" s="47">
        <f>+B254-TRUNC(B254,2)</f>
        <v>0</v>
      </c>
      <c r="E254">
        <f>LEN(A254)</f>
        <v>4</v>
      </c>
      <c r="G254" s="48">
        <f>+A254</f>
        <v>3398</v>
      </c>
      <c r="H254" s="48" t="str">
        <f>VLOOKUP(A254,ORÇAMENTO!$A:$O,6,0)</f>
        <v>Insumo SINAPI</v>
      </c>
      <c r="I254" s="49" t="str">
        <f>VLOOKUP(A254,ORÇAMENTO!$A:$O,8,0)</f>
        <v>ISOLADOR DE PORCELANA, TIPO ROLDANA, DIMENSOES DE *72* X *72* MM, PARA USO EM BAIXA TENSAO</v>
      </c>
      <c r="J254" s="48" t="str">
        <f>VLOOKUP(A254,ORÇAMENTO!$A:$O,9,0)</f>
        <v>UN</v>
      </c>
      <c r="K254" s="50">
        <f>+B254</f>
        <v>4</v>
      </c>
      <c r="L254" s="50">
        <f>VLOOKUP(A254,ORÇAMENTO!$A:$O,13,0)</f>
        <v>6.14</v>
      </c>
      <c r="M254" s="50">
        <f>TRUNC(L254*K254,2)</f>
        <v>24.56</v>
      </c>
    </row>
    <row r="255" spans="1:13">
      <c r="A255">
        <v>101890</v>
      </c>
      <c r="B255">
        <v>1</v>
      </c>
      <c r="C255" s="47">
        <f>+B255-TRUNC(B255,2)</f>
        <v>0</v>
      </c>
      <c r="E255">
        <f>LEN(A255)</f>
        <v>6</v>
      </c>
      <c r="G255" s="48">
        <f>+A255</f>
        <v>101890</v>
      </c>
      <c r="H255" s="48" t="str">
        <f>VLOOKUP(A255,ORÇAMENTO!$A:$O,6,0)</f>
        <v>Serv SINAPI</v>
      </c>
      <c r="I255" s="49" t="str">
        <f>VLOOKUP(A255,ORÇAMENTO!$A:$O,8,0)</f>
        <v>DISJUNTOR MONOPOLAR TIPO NEMA, CORRENTE NOMINAL DE 10 ATÉ 30A - FORNECIMENTO E INSTALAÇÃO</v>
      </c>
      <c r="J255" s="48" t="str">
        <f>VLOOKUP(A255,ORÇAMENTO!$A:$O,9,0)</f>
        <v>UN</v>
      </c>
      <c r="K255" s="50">
        <f>+B255</f>
        <v>1</v>
      </c>
      <c r="L255" s="50">
        <f>VLOOKUP(A255,ORÇAMENTO!$A:$O,13,0)</f>
        <v>18.760000000000002</v>
      </c>
      <c r="M255" s="50">
        <f>TRUNC(L255*K255,2)</f>
        <v>18.760000000000002</v>
      </c>
    </row>
  </sheetData>
  <autoFilter ref="A1:M259" xr:uid="{015877B8-C6F9-424F-9C3C-C041A28AA414}">
    <sortState xmlns:xlrd2="http://schemas.microsoft.com/office/spreadsheetml/2017/richdata2" ref="A2:M259">
      <sortCondition descending="1" ref="M1:M259"/>
    </sortState>
  </autoFilter>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1039B-0C21-488B-AD32-6AFF433FE687}">
  <dimension ref="A1:N269"/>
  <sheetViews>
    <sheetView showGridLines="0" tabSelected="1" view="pageBreakPreview" zoomScale="85" zoomScaleNormal="100" zoomScaleSheetLayoutView="85" workbookViewId="0"/>
  </sheetViews>
  <sheetFormatPr defaultColWidth="9.109375" defaultRowHeight="11.4"/>
  <cols>
    <col min="1" max="1" width="12.5546875" style="56" customWidth="1"/>
    <col min="2" max="2" width="11.21875" style="52" customWidth="1"/>
    <col min="3" max="3" width="57.21875" style="53" customWidth="1"/>
    <col min="4" max="4" width="7.6640625" style="56" customWidth="1"/>
    <col min="5" max="5" width="14.109375" style="55" customWidth="1"/>
    <col min="6" max="6" width="10.6640625" style="54" customWidth="1"/>
    <col min="7" max="7" width="14.109375" style="54" customWidth="1"/>
    <col min="8" max="8" width="7.6640625" style="53" customWidth="1"/>
    <col min="9" max="9" width="8.77734375" style="52" customWidth="1"/>
    <col min="10" max="10" width="9.109375" style="51"/>
    <col min="11" max="11" width="13.5546875" style="51" customWidth="1"/>
    <col min="12" max="16384" width="9.109375" style="51"/>
  </cols>
  <sheetData>
    <row r="1" spans="1:14" ht="13.2">
      <c r="A1" s="119" t="s">
        <v>794</v>
      </c>
      <c r="B1" s="118"/>
      <c r="C1" s="111"/>
      <c r="D1" s="110"/>
      <c r="E1" s="109"/>
      <c r="F1" s="117"/>
      <c r="G1" s="117"/>
      <c r="H1" s="64"/>
      <c r="I1" s="64"/>
    </row>
    <row r="2" spans="1:14" ht="14.4">
      <c r="A2" s="116" t="s">
        <v>793</v>
      </c>
      <c r="B2" s="112"/>
      <c r="C2" s="111"/>
      <c r="D2" s="110"/>
      <c r="E2" s="109"/>
      <c r="F2" s="51"/>
      <c r="G2" s="120" t="s">
        <v>792</v>
      </c>
      <c r="H2" s="64"/>
      <c r="I2" s="64"/>
      <c r="K2" s="115">
        <v>17899235.629999999</v>
      </c>
      <c r="L2" s="114" t="s">
        <v>791</v>
      </c>
    </row>
    <row r="3" spans="1:14" s="105" customFormat="1" ht="15" thickBot="1">
      <c r="A3" s="113" t="s">
        <v>790</v>
      </c>
      <c r="B3" s="112"/>
      <c r="C3" s="111"/>
      <c r="D3" s="110"/>
      <c r="E3" s="109"/>
      <c r="F3" s="51"/>
      <c r="G3" s="120">
        <f>+K2</f>
        <v>17899235.629999999</v>
      </c>
      <c r="H3" s="64"/>
      <c r="I3" s="64"/>
      <c r="J3" s="51"/>
      <c r="K3" s="108">
        <f>SUM(G5:G260)</f>
        <v>17899235.410000011</v>
      </c>
      <c r="L3" s="107" t="s">
        <v>789</v>
      </c>
      <c r="M3" s="51"/>
      <c r="N3" s="106">
        <f>+K3-K2</f>
        <v>-0.21999998763203621</v>
      </c>
    </row>
    <row r="4" spans="1:14" s="68" customFormat="1" ht="25.2" thickTop="1" thickBot="1">
      <c r="A4" s="121" t="s">
        <v>16</v>
      </c>
      <c r="B4" s="122" t="s">
        <v>17</v>
      </c>
      <c r="C4" s="122" t="s">
        <v>11</v>
      </c>
      <c r="D4" s="122" t="s">
        <v>40</v>
      </c>
      <c r="E4" s="123" t="s">
        <v>781</v>
      </c>
      <c r="F4" s="123" t="s">
        <v>783</v>
      </c>
      <c r="G4" s="123" t="s">
        <v>784</v>
      </c>
      <c r="H4" s="122" t="s">
        <v>788</v>
      </c>
      <c r="I4" s="124" t="s">
        <v>787</v>
      </c>
      <c r="J4" s="105"/>
      <c r="K4" s="105"/>
      <c r="L4" s="105"/>
      <c r="M4" s="105"/>
      <c r="N4" s="105"/>
    </row>
    <row r="5" spans="1:14" s="68" customFormat="1" ht="20.399999999999999" customHeight="1" thickTop="1">
      <c r="A5" s="104" t="s">
        <v>190</v>
      </c>
      <c r="B5" s="103" t="s">
        <v>79</v>
      </c>
      <c r="C5" s="102" t="s">
        <v>346</v>
      </c>
      <c r="D5" s="101" t="s">
        <v>12</v>
      </c>
      <c r="E5" s="100">
        <v>2</v>
      </c>
      <c r="F5" s="100">
        <v>930886</v>
      </c>
      <c r="G5" s="100">
        <v>1861772</v>
      </c>
      <c r="H5" s="99">
        <f>+G5/$K$3</f>
        <v>0.10401405184938002</v>
      </c>
      <c r="I5" s="125">
        <f>+H5</f>
        <v>0.10401405184938002</v>
      </c>
      <c r="K5" s="77" t="s">
        <v>785</v>
      </c>
    </row>
    <row r="6" spans="1:14" s="68" customFormat="1" ht="20.399999999999999" customHeight="1">
      <c r="A6" s="84" t="s">
        <v>151</v>
      </c>
      <c r="B6" s="83" t="s">
        <v>70</v>
      </c>
      <c r="C6" s="82" t="s">
        <v>152</v>
      </c>
      <c r="D6" s="81" t="s">
        <v>12</v>
      </c>
      <c r="E6" s="80">
        <v>100</v>
      </c>
      <c r="F6" s="80">
        <v>18269.66</v>
      </c>
      <c r="G6" s="80">
        <v>1826966</v>
      </c>
      <c r="H6" s="79">
        <f>+G6/$K$3</f>
        <v>0.10206949951500743</v>
      </c>
      <c r="I6" s="126">
        <f>+I5+H6</f>
        <v>0.20608355136438744</v>
      </c>
      <c r="K6" s="77" t="s">
        <v>785</v>
      </c>
    </row>
    <row r="7" spans="1:14" s="68" customFormat="1" ht="20.399999999999999" customHeight="1">
      <c r="A7" s="84">
        <v>1207723</v>
      </c>
      <c r="B7" s="83" t="s">
        <v>52</v>
      </c>
      <c r="C7" s="82" t="s">
        <v>390</v>
      </c>
      <c r="D7" s="81" t="s">
        <v>2</v>
      </c>
      <c r="E7" s="80">
        <v>829.28</v>
      </c>
      <c r="F7" s="80">
        <v>1749.47</v>
      </c>
      <c r="G7" s="80">
        <v>1450800.48</v>
      </c>
      <c r="H7" s="79">
        <f>+G7/$K$3</f>
        <v>8.1053768318475855E-2</v>
      </c>
      <c r="I7" s="126">
        <f>+I6+H7</f>
        <v>0.28713731968286327</v>
      </c>
      <c r="K7" s="77">
        <f>INT(E7*30%)</f>
        <v>248</v>
      </c>
    </row>
    <row r="8" spans="1:14" s="68" customFormat="1" ht="20.399999999999999" customHeight="1">
      <c r="A8" s="84" t="s">
        <v>183</v>
      </c>
      <c r="B8" s="83" t="s">
        <v>79</v>
      </c>
      <c r="C8" s="82" t="s">
        <v>353</v>
      </c>
      <c r="D8" s="81" t="s">
        <v>12</v>
      </c>
      <c r="E8" s="80">
        <v>4</v>
      </c>
      <c r="F8" s="80">
        <v>281167.92</v>
      </c>
      <c r="G8" s="80">
        <v>1124671.68</v>
      </c>
      <c r="H8" s="79">
        <f>+G8/$K$3</f>
        <v>6.2833504015018665E-2</v>
      </c>
      <c r="I8" s="126">
        <f>+I7+H8</f>
        <v>0.34997082369788191</v>
      </c>
      <c r="K8" s="77" t="s">
        <v>785</v>
      </c>
      <c r="N8" s="68" t="s">
        <v>786</v>
      </c>
    </row>
    <row r="9" spans="1:14" s="68" customFormat="1" ht="20.399999999999999" customHeight="1">
      <c r="A9" s="84" t="s">
        <v>706</v>
      </c>
      <c r="B9" s="83" t="s">
        <v>70</v>
      </c>
      <c r="C9" s="82" t="s">
        <v>344</v>
      </c>
      <c r="D9" s="81" t="s">
        <v>12</v>
      </c>
      <c r="E9" s="80">
        <v>1</v>
      </c>
      <c r="F9" s="80">
        <v>961098.2</v>
      </c>
      <c r="G9" s="80">
        <v>961098.2</v>
      </c>
      <c r="H9" s="79">
        <f>+G9/$K$3</f>
        <v>5.3694930424963851E-2</v>
      </c>
      <c r="I9" s="126">
        <f>+I8+H9</f>
        <v>0.40366575412284578</v>
      </c>
      <c r="K9" s="77" t="s">
        <v>785</v>
      </c>
    </row>
    <row r="10" spans="1:14" s="68" customFormat="1" ht="20.399999999999999" customHeight="1">
      <c r="A10" s="84" t="s">
        <v>191</v>
      </c>
      <c r="B10" s="83" t="s">
        <v>79</v>
      </c>
      <c r="C10" s="82" t="s">
        <v>359</v>
      </c>
      <c r="D10" s="81" t="s">
        <v>12</v>
      </c>
      <c r="E10" s="80">
        <v>1</v>
      </c>
      <c r="F10" s="80">
        <v>664012.80000000005</v>
      </c>
      <c r="G10" s="80">
        <v>664012.80000000005</v>
      </c>
      <c r="H10" s="79">
        <f>+G10/$K$3</f>
        <v>3.7097271743184453E-2</v>
      </c>
      <c r="I10" s="126">
        <f>+I9+H10</f>
        <v>0.44076302586603022</v>
      </c>
      <c r="K10" s="77" t="s">
        <v>785</v>
      </c>
    </row>
    <row r="11" spans="1:14" s="68" customFormat="1" ht="20.399999999999999" customHeight="1">
      <c r="A11" s="84" t="s">
        <v>185</v>
      </c>
      <c r="B11" s="83" t="s">
        <v>79</v>
      </c>
      <c r="C11" s="82" t="s">
        <v>181</v>
      </c>
      <c r="D11" s="81" t="s">
        <v>12</v>
      </c>
      <c r="E11" s="80">
        <v>2</v>
      </c>
      <c r="F11" s="80">
        <v>242088</v>
      </c>
      <c r="G11" s="80">
        <v>484176</v>
      </c>
      <c r="H11" s="79">
        <f>+G11/$K$3</f>
        <v>2.7050093979405328E-2</v>
      </c>
      <c r="I11" s="126">
        <f>+I10+H11</f>
        <v>0.46781311984543555</v>
      </c>
      <c r="K11" s="77" t="s">
        <v>785</v>
      </c>
    </row>
    <row r="12" spans="1:14" s="68" customFormat="1" ht="20.399999999999999" customHeight="1">
      <c r="A12" s="84" t="s">
        <v>198</v>
      </c>
      <c r="B12" s="83" t="s">
        <v>79</v>
      </c>
      <c r="C12" s="82" t="s">
        <v>363</v>
      </c>
      <c r="D12" s="81" t="s">
        <v>12</v>
      </c>
      <c r="E12" s="80">
        <v>3</v>
      </c>
      <c r="F12" s="80">
        <v>129228.88</v>
      </c>
      <c r="G12" s="80">
        <v>387686.64</v>
      </c>
      <c r="H12" s="79">
        <f>+G12/$K$3</f>
        <v>2.1659396679223841E-2</v>
      </c>
      <c r="I12" s="126">
        <f>+I11+H12</f>
        <v>0.4894725165246594</v>
      </c>
      <c r="K12" s="77" t="s">
        <v>785</v>
      </c>
    </row>
    <row r="13" spans="1:14" s="91" customFormat="1" ht="20.399999999999999" customHeight="1" thickBot="1">
      <c r="A13" s="98" t="s">
        <v>184</v>
      </c>
      <c r="B13" s="97" t="s">
        <v>79</v>
      </c>
      <c r="C13" s="96" t="s">
        <v>354</v>
      </c>
      <c r="D13" s="95" t="s">
        <v>12</v>
      </c>
      <c r="E13" s="94">
        <v>3</v>
      </c>
      <c r="F13" s="94">
        <v>119545.36</v>
      </c>
      <c r="G13" s="94">
        <v>358636.08</v>
      </c>
      <c r="H13" s="93">
        <f>+G13/$K$3</f>
        <v>2.0036391040459522E-2</v>
      </c>
      <c r="I13" s="127">
        <f>+I12+H13</f>
        <v>0.50950890756511891</v>
      </c>
      <c r="K13" s="92" t="s">
        <v>785</v>
      </c>
    </row>
    <row r="14" spans="1:14" s="68" customFormat="1" ht="20.399999999999999" customHeight="1" thickTop="1">
      <c r="A14" s="90">
        <v>3806415</v>
      </c>
      <c r="B14" s="89" t="s">
        <v>52</v>
      </c>
      <c r="C14" s="88" t="s">
        <v>395</v>
      </c>
      <c r="D14" s="87" t="s">
        <v>2</v>
      </c>
      <c r="E14" s="86">
        <v>371.71</v>
      </c>
      <c r="F14" s="86">
        <v>883.09</v>
      </c>
      <c r="G14" s="86">
        <v>328253.38</v>
      </c>
      <c r="H14" s="85">
        <f>+G14/$K$3</f>
        <v>1.833896099364167E-2</v>
      </c>
      <c r="I14" s="128">
        <f>+I13+H14</f>
        <v>0.52784786855876054</v>
      </c>
      <c r="K14" s="77" t="s">
        <v>785</v>
      </c>
    </row>
    <row r="15" spans="1:14" s="68" customFormat="1" ht="20.399999999999999" customHeight="1">
      <c r="A15" s="84" t="s">
        <v>196</v>
      </c>
      <c r="B15" s="83" t="s">
        <v>79</v>
      </c>
      <c r="C15" s="82" t="s">
        <v>361</v>
      </c>
      <c r="D15" s="81" t="s">
        <v>12</v>
      </c>
      <c r="E15" s="80">
        <v>2</v>
      </c>
      <c r="F15" s="80">
        <v>159104.84</v>
      </c>
      <c r="G15" s="80">
        <v>318209.68</v>
      </c>
      <c r="H15" s="79">
        <f>+G15/$K$3</f>
        <v>1.7777836466814745E-2</v>
      </c>
      <c r="I15" s="126">
        <f>+I14+H15</f>
        <v>0.54562570502557528</v>
      </c>
      <c r="K15" s="77">
        <f>INT(E15*30%)</f>
        <v>0</v>
      </c>
    </row>
    <row r="16" spans="1:14" s="68" customFormat="1" ht="28.8">
      <c r="A16" s="84">
        <v>4915645</v>
      </c>
      <c r="B16" s="83" t="s">
        <v>52</v>
      </c>
      <c r="C16" s="82" t="s">
        <v>402</v>
      </c>
      <c r="D16" s="81" t="s">
        <v>4</v>
      </c>
      <c r="E16" s="80">
        <v>1179.2</v>
      </c>
      <c r="F16" s="80">
        <v>261.7</v>
      </c>
      <c r="G16" s="80">
        <v>308596.64</v>
      </c>
      <c r="H16" s="79">
        <f>+G16/$K$3</f>
        <v>1.7240772185586884E-2</v>
      </c>
      <c r="I16" s="126">
        <f>+I15+H16</f>
        <v>0.56286647721116212</v>
      </c>
      <c r="K16" s="77" t="s">
        <v>785</v>
      </c>
    </row>
    <row r="17" spans="1:11" s="68" customFormat="1" ht="21" customHeight="1">
      <c r="A17" s="84" t="s">
        <v>139</v>
      </c>
      <c r="B17" s="83" t="s">
        <v>70</v>
      </c>
      <c r="C17" s="82" t="s">
        <v>97</v>
      </c>
      <c r="D17" s="81" t="s">
        <v>5</v>
      </c>
      <c r="E17" s="80">
        <v>3820</v>
      </c>
      <c r="F17" s="80">
        <v>73.92</v>
      </c>
      <c r="G17" s="80">
        <v>282374.40000000002</v>
      </c>
      <c r="H17" s="79">
        <f>+G17/$K$3</f>
        <v>1.5775780000202806E-2</v>
      </c>
      <c r="I17" s="126">
        <f>+I16+H17</f>
        <v>0.57864225721136497</v>
      </c>
      <c r="K17" s="77" t="s">
        <v>785</v>
      </c>
    </row>
    <row r="18" spans="1:11" s="68" customFormat="1" ht="21" customHeight="1">
      <c r="A18" s="84" t="s">
        <v>261</v>
      </c>
      <c r="B18" s="83" t="s">
        <v>70</v>
      </c>
      <c r="C18" s="82" t="s">
        <v>330</v>
      </c>
      <c r="D18" s="81" t="s">
        <v>12</v>
      </c>
      <c r="E18" s="80">
        <v>6</v>
      </c>
      <c r="F18" s="80">
        <v>45246.1</v>
      </c>
      <c r="G18" s="80">
        <v>271476.59999999998</v>
      </c>
      <c r="H18" s="79">
        <f>+G18/$K$3</f>
        <v>1.5166938351362786E-2</v>
      </c>
      <c r="I18" s="126">
        <f>+I17+H18</f>
        <v>0.59380919556272771</v>
      </c>
      <c r="K18" s="77" t="s">
        <v>785</v>
      </c>
    </row>
    <row r="19" spans="1:11" s="68" customFormat="1" ht="21" customHeight="1">
      <c r="A19" s="84" t="s">
        <v>610</v>
      </c>
      <c r="B19" s="83" t="s">
        <v>70</v>
      </c>
      <c r="C19" s="82" t="s">
        <v>647</v>
      </c>
      <c r="D19" s="81" t="s">
        <v>2</v>
      </c>
      <c r="E19" s="80">
        <v>1206</v>
      </c>
      <c r="F19" s="80">
        <v>204.69</v>
      </c>
      <c r="G19" s="80">
        <v>246856.14</v>
      </c>
      <c r="H19" s="79">
        <f>+G19/$K$3</f>
        <v>1.3791434904648806E-2</v>
      </c>
      <c r="I19" s="126">
        <f>+I18+H19</f>
        <v>0.60760063046737656</v>
      </c>
      <c r="K19" s="77" t="s">
        <v>785</v>
      </c>
    </row>
    <row r="20" spans="1:11" s="68" customFormat="1" ht="21" customHeight="1">
      <c r="A20" s="84" t="s">
        <v>252</v>
      </c>
      <c r="B20" s="83" t="s">
        <v>70</v>
      </c>
      <c r="C20" s="82" t="s">
        <v>321</v>
      </c>
      <c r="D20" s="81" t="s">
        <v>12</v>
      </c>
      <c r="E20" s="80">
        <v>4</v>
      </c>
      <c r="F20" s="80">
        <v>59851.62</v>
      </c>
      <c r="G20" s="80">
        <v>239406.48</v>
      </c>
      <c r="H20" s="79">
        <f>+G20/$K$3</f>
        <v>1.3375235003962656E-2</v>
      </c>
      <c r="I20" s="126">
        <f>+I19+H20</f>
        <v>0.62097586547133921</v>
      </c>
      <c r="K20" s="77" t="s">
        <v>785</v>
      </c>
    </row>
    <row r="21" spans="1:11" s="68" customFormat="1" ht="21" customHeight="1">
      <c r="A21" s="84" t="s">
        <v>199</v>
      </c>
      <c r="B21" s="83" t="s">
        <v>79</v>
      </c>
      <c r="C21" s="82" t="s">
        <v>364</v>
      </c>
      <c r="D21" s="81" t="s">
        <v>12</v>
      </c>
      <c r="E21" s="80">
        <v>5</v>
      </c>
      <c r="F21" s="80">
        <v>46576.29</v>
      </c>
      <c r="G21" s="80">
        <v>232881.45</v>
      </c>
      <c r="H21" s="79">
        <f>+G21/$K$3</f>
        <v>1.3010692617065249E-2</v>
      </c>
      <c r="I21" s="126">
        <f>+I20+H21</f>
        <v>0.63398655808840443</v>
      </c>
      <c r="K21" s="77" t="s">
        <v>785</v>
      </c>
    </row>
    <row r="22" spans="1:11" s="68" customFormat="1" ht="28.8">
      <c r="A22" s="84">
        <v>4915653</v>
      </c>
      <c r="B22" s="83" t="s">
        <v>52</v>
      </c>
      <c r="C22" s="82" t="s">
        <v>403</v>
      </c>
      <c r="D22" s="81" t="s">
        <v>4</v>
      </c>
      <c r="E22" s="80">
        <v>2487.84</v>
      </c>
      <c r="F22" s="80">
        <v>87.16</v>
      </c>
      <c r="G22" s="80">
        <v>216840.13</v>
      </c>
      <c r="H22" s="79">
        <f>+G22/$K$3</f>
        <v>1.2114491207756E-2</v>
      </c>
      <c r="I22" s="126">
        <f>+I21+H22</f>
        <v>0.64610104929616041</v>
      </c>
      <c r="K22" s="77" t="s">
        <v>785</v>
      </c>
    </row>
    <row r="23" spans="1:11" s="68" customFormat="1" ht="28.8">
      <c r="A23" s="84">
        <v>97063</v>
      </c>
      <c r="B23" s="83" t="s">
        <v>53</v>
      </c>
      <c r="C23" s="82" t="s">
        <v>758</v>
      </c>
      <c r="D23" s="81" t="s">
        <v>3</v>
      </c>
      <c r="E23" s="80">
        <v>8000</v>
      </c>
      <c r="F23" s="80">
        <v>24.99</v>
      </c>
      <c r="G23" s="80">
        <v>199920</v>
      </c>
      <c r="H23" s="79">
        <f>+G23/$K$3</f>
        <v>1.1169192170538633E-2</v>
      </c>
      <c r="I23" s="126">
        <f>+I22+H23</f>
        <v>0.6572702414666991</v>
      </c>
      <c r="K23" s="77" t="s">
        <v>785</v>
      </c>
    </row>
    <row r="24" spans="1:11" s="68" customFormat="1" ht="28.8">
      <c r="A24" s="84">
        <v>7499</v>
      </c>
      <c r="B24" s="83" t="s">
        <v>70</v>
      </c>
      <c r="C24" s="82" t="s">
        <v>650</v>
      </c>
      <c r="D24" s="81" t="s">
        <v>3</v>
      </c>
      <c r="E24" s="80">
        <v>2190.6799999999998</v>
      </c>
      <c r="F24" s="80">
        <v>85.52</v>
      </c>
      <c r="G24" s="80">
        <v>187346.95</v>
      </c>
      <c r="H24" s="79">
        <f>+G24/$K$3</f>
        <v>1.0466757138426836E-2</v>
      </c>
      <c r="I24" s="126">
        <f>+I23+H24</f>
        <v>0.66773699860512592</v>
      </c>
      <c r="K24" s="77" t="s">
        <v>785</v>
      </c>
    </row>
    <row r="25" spans="1:11" s="68" customFormat="1" ht="21" customHeight="1">
      <c r="A25" s="84">
        <v>5915433</v>
      </c>
      <c r="B25" s="83" t="s">
        <v>52</v>
      </c>
      <c r="C25" s="82" t="s">
        <v>687</v>
      </c>
      <c r="D25" s="81" t="s">
        <v>9</v>
      </c>
      <c r="E25" s="80">
        <v>4050.74</v>
      </c>
      <c r="F25" s="80">
        <v>46.23</v>
      </c>
      <c r="G25" s="80">
        <v>187265.71</v>
      </c>
      <c r="H25" s="79">
        <f>+G25/$K$3</f>
        <v>1.046221839707062E-2</v>
      </c>
      <c r="I25" s="126">
        <f>+I24+H25</f>
        <v>0.67819921700219654</v>
      </c>
      <c r="K25" s="77" t="s">
        <v>785</v>
      </c>
    </row>
    <row r="26" spans="1:11" s="68" customFormat="1" ht="21" customHeight="1">
      <c r="A26" s="84" t="s">
        <v>192</v>
      </c>
      <c r="B26" s="83" t="s">
        <v>79</v>
      </c>
      <c r="C26" s="82" t="s">
        <v>360</v>
      </c>
      <c r="D26" s="81" t="s">
        <v>12</v>
      </c>
      <c r="E26" s="80">
        <v>1</v>
      </c>
      <c r="F26" s="80">
        <v>168545.12</v>
      </c>
      <c r="G26" s="80">
        <v>168545.12</v>
      </c>
      <c r="H26" s="79">
        <f>+G26/$K$3</f>
        <v>9.416330705714758E-3</v>
      </c>
      <c r="I26" s="126">
        <f>+I25+H26</f>
        <v>0.68761554770791133</v>
      </c>
      <c r="K26" s="77" t="s">
        <v>785</v>
      </c>
    </row>
    <row r="27" spans="1:11" s="68" customFormat="1" ht="21" customHeight="1">
      <c r="A27" s="84" t="s">
        <v>609</v>
      </c>
      <c r="B27" s="83" t="s">
        <v>70</v>
      </c>
      <c r="C27" s="82" t="s">
        <v>644</v>
      </c>
      <c r="D27" s="81" t="s">
        <v>3</v>
      </c>
      <c r="E27" s="80">
        <v>40320</v>
      </c>
      <c r="F27" s="80">
        <v>4.04</v>
      </c>
      <c r="G27" s="80">
        <v>162892.79999999999</v>
      </c>
      <c r="H27" s="79">
        <f>+G27/$K$3</f>
        <v>9.1005451500455956E-3</v>
      </c>
      <c r="I27" s="126">
        <f>+I26+H27</f>
        <v>0.69671609285795688</v>
      </c>
      <c r="K27" s="77" t="s">
        <v>785</v>
      </c>
    </row>
    <row r="28" spans="1:11" s="68" customFormat="1" ht="21" customHeight="1">
      <c r="A28" s="84">
        <v>407819</v>
      </c>
      <c r="B28" s="83" t="s">
        <v>52</v>
      </c>
      <c r="C28" s="82" t="s">
        <v>386</v>
      </c>
      <c r="D28" s="81" t="s">
        <v>4</v>
      </c>
      <c r="E28" s="80">
        <v>10045.040000000001</v>
      </c>
      <c r="F28" s="80">
        <v>15.32</v>
      </c>
      <c r="G28" s="80">
        <v>153890.01</v>
      </c>
      <c r="H28" s="79">
        <f>+G28/$K$3</f>
        <v>8.5975745038821133E-3</v>
      </c>
      <c r="I28" s="126">
        <f>+I27+H28</f>
        <v>0.70531366736183898</v>
      </c>
      <c r="K28" s="77" t="s">
        <v>785</v>
      </c>
    </row>
    <row r="29" spans="1:11" s="68" customFormat="1" ht="21" customHeight="1">
      <c r="A29" s="84" t="s">
        <v>241</v>
      </c>
      <c r="B29" s="83" t="s">
        <v>70</v>
      </c>
      <c r="C29" s="82" t="s">
        <v>210</v>
      </c>
      <c r="D29" s="81" t="s">
        <v>5</v>
      </c>
      <c r="E29" s="80">
        <v>40</v>
      </c>
      <c r="F29" s="80">
        <v>3799.9</v>
      </c>
      <c r="G29" s="80">
        <v>151996</v>
      </c>
      <c r="H29" s="79">
        <f>+G29/$K$3</f>
        <v>8.4917593695137562E-3</v>
      </c>
      <c r="I29" s="126">
        <f>+I28+H29</f>
        <v>0.71380542673135272</v>
      </c>
      <c r="K29" s="77" t="s">
        <v>785</v>
      </c>
    </row>
    <row r="30" spans="1:11" s="68" customFormat="1" ht="21" customHeight="1">
      <c r="A30" s="84" t="s">
        <v>269</v>
      </c>
      <c r="B30" s="83" t="s">
        <v>70</v>
      </c>
      <c r="C30" s="82" t="s">
        <v>270</v>
      </c>
      <c r="D30" s="81" t="s">
        <v>12</v>
      </c>
      <c r="E30" s="80">
        <v>1</v>
      </c>
      <c r="F30" s="80">
        <v>149826.88</v>
      </c>
      <c r="G30" s="80">
        <v>149826.88</v>
      </c>
      <c r="H30" s="79">
        <f>+G30/$K$3</f>
        <v>8.3705743048831105E-3</v>
      </c>
      <c r="I30" s="126">
        <f>+I29+H30</f>
        <v>0.7221760010362358</v>
      </c>
      <c r="K30" s="77" t="s">
        <v>785</v>
      </c>
    </row>
    <row r="31" spans="1:11" s="68" customFormat="1" ht="14.4">
      <c r="A31" s="84" t="s">
        <v>201</v>
      </c>
      <c r="B31" s="83" t="s">
        <v>79</v>
      </c>
      <c r="C31" s="82" t="s">
        <v>350</v>
      </c>
      <c r="D31" s="81" t="s">
        <v>12</v>
      </c>
      <c r="E31" s="80">
        <v>1</v>
      </c>
      <c r="F31" s="80">
        <v>144215.28</v>
      </c>
      <c r="G31" s="80">
        <v>144215.28</v>
      </c>
      <c r="H31" s="79">
        <f>+G31/$K$3</f>
        <v>8.0570637067228727E-3</v>
      </c>
      <c r="I31" s="126">
        <f>+I30+H31</f>
        <v>0.73023306474295868</v>
      </c>
      <c r="K31" s="77" t="s">
        <v>785</v>
      </c>
    </row>
    <row r="32" spans="1:11" s="68" customFormat="1" ht="38.4">
      <c r="A32" s="84" t="s">
        <v>265</v>
      </c>
      <c r="B32" s="83" t="s">
        <v>70</v>
      </c>
      <c r="C32" s="82" t="s">
        <v>717</v>
      </c>
      <c r="D32" s="81" t="s">
        <v>12</v>
      </c>
      <c r="E32" s="80">
        <v>2</v>
      </c>
      <c r="F32" s="80">
        <v>69557.399999999994</v>
      </c>
      <c r="G32" s="80">
        <v>139114.79999999999</v>
      </c>
      <c r="H32" s="79">
        <f>+G32/$K$3</f>
        <v>7.7721085182375343E-3</v>
      </c>
      <c r="I32" s="126">
        <f>+I31+H32</f>
        <v>0.73800517326119619</v>
      </c>
      <c r="K32" s="77" t="s">
        <v>785</v>
      </c>
    </row>
    <row r="33" spans="1:11" s="68" customFormat="1" ht="19.2">
      <c r="A33" s="84">
        <v>3108001</v>
      </c>
      <c r="B33" s="83" t="s">
        <v>52</v>
      </c>
      <c r="C33" s="82" t="s">
        <v>393</v>
      </c>
      <c r="D33" s="81" t="s">
        <v>3</v>
      </c>
      <c r="E33" s="80">
        <v>1275.24</v>
      </c>
      <c r="F33" s="80">
        <v>107.5</v>
      </c>
      <c r="G33" s="80">
        <v>137088.29999999999</v>
      </c>
      <c r="H33" s="79">
        <f>+G33/$K$3</f>
        <v>7.6588913917189439E-3</v>
      </c>
      <c r="I33" s="126">
        <f>+I32+H33</f>
        <v>0.74566406465291513</v>
      </c>
      <c r="K33" s="77" t="s">
        <v>785</v>
      </c>
    </row>
    <row r="34" spans="1:11" s="68" customFormat="1" ht="20.399999999999999" customHeight="1">
      <c r="A34" s="84" t="s">
        <v>236</v>
      </c>
      <c r="B34" s="83" t="s">
        <v>79</v>
      </c>
      <c r="C34" s="82" t="s">
        <v>80</v>
      </c>
      <c r="D34" s="81" t="s">
        <v>12</v>
      </c>
      <c r="E34" s="80">
        <v>1</v>
      </c>
      <c r="F34" s="80">
        <v>130303.65</v>
      </c>
      <c r="G34" s="80">
        <v>130303.65</v>
      </c>
      <c r="H34" s="79">
        <f>+G34/$K$3</f>
        <v>7.2798444746528931E-3</v>
      </c>
      <c r="I34" s="126">
        <f>+I33+H34</f>
        <v>0.75294390912756803</v>
      </c>
      <c r="K34" s="77" t="s">
        <v>785</v>
      </c>
    </row>
    <row r="35" spans="1:11" s="68" customFormat="1" ht="14.4">
      <c r="A35" s="84" t="s">
        <v>685</v>
      </c>
      <c r="B35" s="83" t="s">
        <v>70</v>
      </c>
      <c r="C35" s="82" t="s">
        <v>686</v>
      </c>
      <c r="D35" s="81" t="s">
        <v>12</v>
      </c>
      <c r="E35" s="80">
        <v>1</v>
      </c>
      <c r="F35" s="80">
        <v>125745.74</v>
      </c>
      <c r="G35" s="80">
        <v>125745.74</v>
      </c>
      <c r="H35" s="79">
        <f>+G35/$K$3</f>
        <v>7.0252017541345873E-3</v>
      </c>
      <c r="I35" s="126">
        <f>+I34+H35</f>
        <v>0.7599691108817026</v>
      </c>
      <c r="K35" s="77" t="s">
        <v>785</v>
      </c>
    </row>
    <row r="36" spans="1:11" s="68" customFormat="1" ht="14.4">
      <c r="A36" s="84" t="s">
        <v>200</v>
      </c>
      <c r="B36" s="83" t="s">
        <v>79</v>
      </c>
      <c r="C36" s="82" t="s">
        <v>365</v>
      </c>
      <c r="D36" s="81" t="s">
        <v>12</v>
      </c>
      <c r="E36" s="80">
        <v>2</v>
      </c>
      <c r="F36" s="80">
        <v>60863.15</v>
      </c>
      <c r="G36" s="80">
        <v>121726.3</v>
      </c>
      <c r="H36" s="79">
        <f>+G36/$K$3</f>
        <v>6.8006424415197929E-3</v>
      </c>
      <c r="I36" s="126">
        <f>+I35+H36</f>
        <v>0.76676975332322239</v>
      </c>
      <c r="K36" s="77" t="s">
        <v>785</v>
      </c>
    </row>
    <row r="37" spans="1:11" s="68" customFormat="1" ht="19.2">
      <c r="A37" s="84" t="s">
        <v>188</v>
      </c>
      <c r="B37" s="83" t="s">
        <v>79</v>
      </c>
      <c r="C37" s="82" t="s">
        <v>357</v>
      </c>
      <c r="D37" s="81" t="s">
        <v>12</v>
      </c>
      <c r="E37" s="80">
        <v>2</v>
      </c>
      <c r="F37" s="80">
        <v>60640.47</v>
      </c>
      <c r="G37" s="80">
        <v>121280.94</v>
      </c>
      <c r="H37" s="79">
        <f>+G37/$K$3</f>
        <v>6.7757609317905454E-3</v>
      </c>
      <c r="I37" s="126">
        <f>+I36+H37</f>
        <v>0.77354551425501294</v>
      </c>
      <c r="K37" s="77" t="s">
        <v>785</v>
      </c>
    </row>
    <row r="38" spans="1:11" s="68" customFormat="1" ht="28.8">
      <c r="A38" s="84" t="s">
        <v>32</v>
      </c>
      <c r="B38" s="83" t="s">
        <v>70</v>
      </c>
      <c r="C38" s="82" t="s">
        <v>39</v>
      </c>
      <c r="D38" s="81" t="s">
        <v>3</v>
      </c>
      <c r="E38" s="80">
        <v>218</v>
      </c>
      <c r="F38" s="80">
        <v>555.54</v>
      </c>
      <c r="G38" s="80">
        <v>121107.72</v>
      </c>
      <c r="H38" s="79">
        <f>+G38/$K$3</f>
        <v>6.7660834234483051E-3</v>
      </c>
      <c r="I38" s="126">
        <f>+I37+H38</f>
        <v>0.78031159767846126</v>
      </c>
      <c r="K38" s="77" t="s">
        <v>785</v>
      </c>
    </row>
    <row r="39" spans="1:11" s="68" customFormat="1" ht="48">
      <c r="A39" s="84" t="s">
        <v>598</v>
      </c>
      <c r="B39" s="83" t="s">
        <v>79</v>
      </c>
      <c r="C39" s="82" t="s">
        <v>417</v>
      </c>
      <c r="D39" s="81" t="s">
        <v>7</v>
      </c>
      <c r="E39" s="80">
        <v>30</v>
      </c>
      <c r="F39" s="80">
        <v>3798.56</v>
      </c>
      <c r="G39" s="80">
        <v>113956.8</v>
      </c>
      <c r="H39" s="79">
        <f>+G39/$K$3</f>
        <v>6.366573621146644E-3</v>
      </c>
      <c r="I39" s="126">
        <f>+I38+H39</f>
        <v>0.78667817129960793</v>
      </c>
      <c r="K39" s="77" t="s">
        <v>785</v>
      </c>
    </row>
    <row r="40" spans="1:11" s="68" customFormat="1" ht="19.2">
      <c r="A40" s="84" t="s">
        <v>633</v>
      </c>
      <c r="B40" s="83" t="s">
        <v>70</v>
      </c>
      <c r="C40" s="82" t="s">
        <v>654</v>
      </c>
      <c r="D40" s="81" t="s">
        <v>2</v>
      </c>
      <c r="E40" s="80">
        <v>260.39999999999998</v>
      </c>
      <c r="F40" s="80">
        <v>428.02</v>
      </c>
      <c r="G40" s="80">
        <v>111456.4</v>
      </c>
      <c r="H40" s="79">
        <f>+G40/$K$3</f>
        <v>6.226880503383464E-3</v>
      </c>
      <c r="I40" s="126">
        <f>+I39+H40</f>
        <v>0.79290505180299142</v>
      </c>
      <c r="K40" s="77" t="s">
        <v>785</v>
      </c>
    </row>
    <row r="41" spans="1:11" s="68" customFormat="1" ht="19.2">
      <c r="A41" s="84" t="s">
        <v>144</v>
      </c>
      <c r="B41" s="83" t="s">
        <v>70</v>
      </c>
      <c r="C41" s="82" t="s">
        <v>147</v>
      </c>
      <c r="D41" s="81" t="s">
        <v>150</v>
      </c>
      <c r="E41" s="80">
        <v>102139.2</v>
      </c>
      <c r="F41" s="80">
        <v>1.07</v>
      </c>
      <c r="G41" s="80">
        <v>109288.94</v>
      </c>
      <c r="H41" s="79">
        <f>+G41/$K$3</f>
        <v>6.1057881801443907E-3</v>
      </c>
      <c r="I41" s="126">
        <f>+I40+H41</f>
        <v>0.79901083998313582</v>
      </c>
      <c r="K41" s="77" t="s">
        <v>785</v>
      </c>
    </row>
    <row r="42" spans="1:11" s="91" customFormat="1" ht="18" customHeight="1" thickBot="1">
      <c r="A42" s="98" t="s">
        <v>253</v>
      </c>
      <c r="B42" s="97" t="s">
        <v>70</v>
      </c>
      <c r="C42" s="96" t="s">
        <v>322</v>
      </c>
      <c r="D42" s="95" t="s">
        <v>12</v>
      </c>
      <c r="E42" s="94">
        <v>2</v>
      </c>
      <c r="F42" s="94">
        <v>51505.599999999999</v>
      </c>
      <c r="G42" s="94">
        <v>103011.2</v>
      </c>
      <c r="H42" s="93">
        <f>+G42/$K$3</f>
        <v>5.7550614671758168E-3</v>
      </c>
      <c r="I42" s="127">
        <f>+I41+H42</f>
        <v>0.80476590145031168</v>
      </c>
      <c r="K42" s="92" t="s">
        <v>785</v>
      </c>
    </row>
    <row r="43" spans="1:11" s="68" customFormat="1" ht="18" customHeight="1" thickTop="1">
      <c r="A43" s="90" t="s">
        <v>180</v>
      </c>
      <c r="B43" s="89" t="s">
        <v>79</v>
      </c>
      <c r="C43" s="88" t="s">
        <v>345</v>
      </c>
      <c r="D43" s="87" t="s">
        <v>12</v>
      </c>
      <c r="E43" s="86">
        <v>1</v>
      </c>
      <c r="F43" s="86">
        <v>98108.62</v>
      </c>
      <c r="G43" s="86">
        <v>98108.62</v>
      </c>
      <c r="H43" s="85">
        <f>+G43/$K$3</f>
        <v>5.4811626168785009E-3</v>
      </c>
      <c r="I43" s="128">
        <f>+I42+H43</f>
        <v>0.81024706406719016</v>
      </c>
      <c r="K43" s="77" t="s">
        <v>785</v>
      </c>
    </row>
    <row r="44" spans="1:11" s="68" customFormat="1" ht="18" customHeight="1">
      <c r="A44" s="84" t="s">
        <v>197</v>
      </c>
      <c r="B44" s="83" t="s">
        <v>79</v>
      </c>
      <c r="C44" s="82" t="s">
        <v>362</v>
      </c>
      <c r="D44" s="81" t="s">
        <v>12</v>
      </c>
      <c r="E44" s="80">
        <v>1</v>
      </c>
      <c r="F44" s="80">
        <v>98108.62</v>
      </c>
      <c r="G44" s="80">
        <v>98108.62</v>
      </c>
      <c r="H44" s="79">
        <f>+G44/$K$3</f>
        <v>5.4811626168785009E-3</v>
      </c>
      <c r="I44" s="126">
        <f>+I43+H44</f>
        <v>0.81572822668406864</v>
      </c>
      <c r="K44" s="77" t="s">
        <v>785</v>
      </c>
    </row>
    <row r="45" spans="1:11" s="68" customFormat="1" ht="67.2">
      <c r="A45" s="90" t="s">
        <v>238</v>
      </c>
      <c r="B45" s="89" t="s">
        <v>79</v>
      </c>
      <c r="C45" s="88" t="s">
        <v>82</v>
      </c>
      <c r="D45" s="87" t="s">
        <v>12</v>
      </c>
      <c r="E45" s="86">
        <v>1</v>
      </c>
      <c r="F45" s="86">
        <v>93138.3</v>
      </c>
      <c r="G45" s="86">
        <v>93138.3</v>
      </c>
      <c r="H45" s="85">
        <f>+G45/$K$3</f>
        <v>5.2034792473853462E-3</v>
      </c>
      <c r="I45" s="128">
        <f>+I44+H45</f>
        <v>0.82093170593145404</v>
      </c>
      <c r="K45" s="77" t="s">
        <v>785</v>
      </c>
    </row>
    <row r="46" spans="1:11" s="68" customFormat="1" ht="19.2">
      <c r="A46" s="84" t="s">
        <v>145</v>
      </c>
      <c r="B46" s="83" t="s">
        <v>70</v>
      </c>
      <c r="C46" s="82" t="s">
        <v>148</v>
      </c>
      <c r="D46" s="81" t="s">
        <v>150</v>
      </c>
      <c r="E46" s="80">
        <v>121944.24</v>
      </c>
      <c r="F46" s="80">
        <v>0.75</v>
      </c>
      <c r="G46" s="80">
        <v>91458.18</v>
      </c>
      <c r="H46" s="79">
        <f>+G46/$K$3</f>
        <v>5.1096137854527461E-3</v>
      </c>
      <c r="I46" s="126">
        <f>+I45+H46</f>
        <v>0.82604131971690675</v>
      </c>
      <c r="K46" s="77" t="s">
        <v>785</v>
      </c>
    </row>
    <row r="47" spans="1:11" s="68" customFormat="1" ht="19.2">
      <c r="A47" s="84" t="s">
        <v>255</v>
      </c>
      <c r="B47" s="83" t="s">
        <v>70</v>
      </c>
      <c r="C47" s="82" t="s">
        <v>324</v>
      </c>
      <c r="D47" s="81" t="s">
        <v>12</v>
      </c>
      <c r="E47" s="80">
        <v>1</v>
      </c>
      <c r="F47" s="80">
        <v>91278.26</v>
      </c>
      <c r="G47" s="80">
        <v>91278.26</v>
      </c>
      <c r="H47" s="79">
        <f>+G47/$K$3</f>
        <v>5.0995619594457267E-3</v>
      </c>
      <c r="I47" s="126">
        <f>+I46+H47</f>
        <v>0.83114088167635247</v>
      </c>
      <c r="K47" s="77" t="s">
        <v>785</v>
      </c>
    </row>
    <row r="48" spans="1:11" s="68" customFormat="1" ht="14.4">
      <c r="A48" s="84" t="s">
        <v>276</v>
      </c>
      <c r="B48" s="83" t="s">
        <v>79</v>
      </c>
      <c r="C48" s="82" t="s">
        <v>77</v>
      </c>
      <c r="D48" s="81" t="s">
        <v>12</v>
      </c>
      <c r="E48" s="80">
        <v>1</v>
      </c>
      <c r="F48" s="80">
        <v>91156.51</v>
      </c>
      <c r="G48" s="80">
        <v>91156.51</v>
      </c>
      <c r="H48" s="79">
        <f>+G48/$K$3</f>
        <v>5.0927599929253033E-3</v>
      </c>
      <c r="I48" s="126">
        <f>+I47+H48</f>
        <v>0.83623364166927783</v>
      </c>
      <c r="K48" s="77" t="s">
        <v>785</v>
      </c>
    </row>
    <row r="49" spans="1:11" s="68" customFormat="1" ht="19.2">
      <c r="A49" s="84" t="s">
        <v>182</v>
      </c>
      <c r="B49" s="83" t="s">
        <v>79</v>
      </c>
      <c r="C49" s="82" t="s">
        <v>352</v>
      </c>
      <c r="D49" s="81" t="s">
        <v>12</v>
      </c>
      <c r="E49" s="80">
        <v>1</v>
      </c>
      <c r="F49" s="80">
        <v>90965.14</v>
      </c>
      <c r="G49" s="80">
        <v>90965.14</v>
      </c>
      <c r="H49" s="79">
        <f>+G49/$K$3</f>
        <v>5.0820684747896697E-3</v>
      </c>
      <c r="I49" s="126">
        <f>+I48+H49</f>
        <v>0.84131571014406747</v>
      </c>
      <c r="K49" s="77" t="s">
        <v>785</v>
      </c>
    </row>
    <row r="50" spans="1:11" s="68" customFormat="1" ht="14.4">
      <c r="A50" s="84">
        <v>5915321</v>
      </c>
      <c r="B50" s="83" t="s">
        <v>52</v>
      </c>
      <c r="C50" s="82" t="s">
        <v>689</v>
      </c>
      <c r="D50" s="81" t="s">
        <v>409</v>
      </c>
      <c r="E50" s="80">
        <v>101831.38</v>
      </c>
      <c r="F50" s="80">
        <v>0.87</v>
      </c>
      <c r="G50" s="80">
        <v>88593.3</v>
      </c>
      <c r="H50" s="79">
        <f>+G50/$K$3</f>
        <v>4.9495577867255921E-3</v>
      </c>
      <c r="I50" s="126">
        <f>+I49+H50</f>
        <v>0.84626526793079304</v>
      </c>
      <c r="K50" s="77" t="s">
        <v>785</v>
      </c>
    </row>
    <row r="51" spans="1:11" s="68" customFormat="1" ht="48">
      <c r="A51" s="84" t="s">
        <v>280</v>
      </c>
      <c r="B51" s="83" t="s">
        <v>79</v>
      </c>
      <c r="C51" s="82" t="s">
        <v>278</v>
      </c>
      <c r="D51" s="81" t="s">
        <v>12</v>
      </c>
      <c r="E51" s="80">
        <v>1</v>
      </c>
      <c r="F51" s="80">
        <v>85374.12</v>
      </c>
      <c r="G51" s="80">
        <v>85374.12</v>
      </c>
      <c r="H51" s="79">
        <f>+G51/$K$3</f>
        <v>4.769707646411693E-3</v>
      </c>
      <c r="I51" s="126">
        <f>+I50+H51</f>
        <v>0.85103497557720476</v>
      </c>
      <c r="K51" s="77" t="s">
        <v>785</v>
      </c>
    </row>
    <row r="52" spans="1:11" s="68" customFormat="1" ht="14.4">
      <c r="A52" s="84" t="s">
        <v>158</v>
      </c>
      <c r="B52" s="83" t="s">
        <v>70</v>
      </c>
      <c r="C52" s="82" t="s">
        <v>86</v>
      </c>
      <c r="D52" s="81" t="s">
        <v>6</v>
      </c>
      <c r="E52" s="80">
        <v>1</v>
      </c>
      <c r="F52" s="80">
        <v>84146.93</v>
      </c>
      <c r="G52" s="80">
        <v>84146.93</v>
      </c>
      <c r="H52" s="79">
        <f>+G52/$K$3</f>
        <v>4.7011466173012325E-3</v>
      </c>
      <c r="I52" s="126">
        <f>+I51+H52</f>
        <v>0.85573612219450601</v>
      </c>
      <c r="K52" s="77" t="s">
        <v>785</v>
      </c>
    </row>
    <row r="53" spans="1:11" s="68" customFormat="1" ht="19.2">
      <c r="A53" s="84" t="s">
        <v>143</v>
      </c>
      <c r="B53" s="83" t="s">
        <v>70</v>
      </c>
      <c r="C53" s="82" t="s">
        <v>156</v>
      </c>
      <c r="D53" s="81" t="s">
        <v>6</v>
      </c>
      <c r="E53" s="80">
        <v>12</v>
      </c>
      <c r="F53" s="80">
        <v>6799.6</v>
      </c>
      <c r="G53" s="80">
        <v>81595.199999999997</v>
      </c>
      <c r="H53" s="79">
        <f>+G53/$K$3</f>
        <v>4.558585779279381E-3</v>
      </c>
      <c r="I53" s="126">
        <f>+I52+H53</f>
        <v>0.86029470797378538</v>
      </c>
      <c r="K53" s="77" t="s">
        <v>785</v>
      </c>
    </row>
    <row r="54" spans="1:11" s="68" customFormat="1" ht="28.8">
      <c r="A54" s="84" t="s">
        <v>281</v>
      </c>
      <c r="B54" s="83" t="s">
        <v>79</v>
      </c>
      <c r="C54" s="82" t="s">
        <v>279</v>
      </c>
      <c r="D54" s="81" t="s">
        <v>12</v>
      </c>
      <c r="E54" s="80">
        <v>1</v>
      </c>
      <c r="F54" s="80">
        <v>80432.88</v>
      </c>
      <c r="G54" s="80">
        <v>80432.88</v>
      </c>
      <c r="H54" s="79">
        <f>+G54/$K$3</f>
        <v>4.4936489273202955E-3</v>
      </c>
      <c r="I54" s="126">
        <f>+I53+H54</f>
        <v>0.86478835690110567</v>
      </c>
      <c r="K54" s="77" t="s">
        <v>785</v>
      </c>
    </row>
    <row r="55" spans="1:11" s="68" customFormat="1" ht="19.2">
      <c r="A55" s="84" t="s">
        <v>260</v>
      </c>
      <c r="B55" s="83" t="s">
        <v>70</v>
      </c>
      <c r="C55" s="82" t="s">
        <v>326</v>
      </c>
      <c r="D55" s="81" t="s">
        <v>12</v>
      </c>
      <c r="E55" s="80">
        <v>3</v>
      </c>
      <c r="F55" s="80">
        <v>26467.58</v>
      </c>
      <c r="G55" s="80">
        <v>79402.740000000005</v>
      </c>
      <c r="H55" s="79">
        <f>+G55/$K$3</f>
        <v>4.4360967483359085E-3</v>
      </c>
      <c r="I55" s="126">
        <f>+I54+H55</f>
        <v>0.86922445364944156</v>
      </c>
      <c r="K55" s="77" t="s">
        <v>785</v>
      </c>
    </row>
    <row r="56" spans="1:11" s="68" customFormat="1" ht="14.4">
      <c r="A56" s="84" t="s">
        <v>154</v>
      </c>
      <c r="B56" s="83" t="s">
        <v>70</v>
      </c>
      <c r="C56" s="82" t="s">
        <v>155</v>
      </c>
      <c r="D56" s="81" t="s">
        <v>12</v>
      </c>
      <c r="E56" s="80">
        <v>1</v>
      </c>
      <c r="F56" s="80">
        <v>76551.63</v>
      </c>
      <c r="G56" s="80">
        <v>76551.63</v>
      </c>
      <c r="H56" s="79">
        <f>+G56/$K$3</f>
        <v>4.2768100562123375E-3</v>
      </c>
      <c r="I56" s="126">
        <f>+I55+H56</f>
        <v>0.87350126370565395</v>
      </c>
      <c r="K56" s="77"/>
    </row>
    <row r="57" spans="1:11" s="68" customFormat="1" ht="19.2">
      <c r="A57" s="84" t="s">
        <v>259</v>
      </c>
      <c r="B57" s="83" t="s">
        <v>70</v>
      </c>
      <c r="C57" s="82" t="s">
        <v>329</v>
      </c>
      <c r="D57" s="81" t="s">
        <v>12</v>
      </c>
      <c r="E57" s="80">
        <v>2</v>
      </c>
      <c r="F57" s="80">
        <v>38107.910000000003</v>
      </c>
      <c r="G57" s="80">
        <v>76215.820000000007</v>
      </c>
      <c r="H57" s="79">
        <f>+G57/$K$3</f>
        <v>4.2580489196437669E-3</v>
      </c>
      <c r="I57" s="126">
        <f>+I56+H57</f>
        <v>0.87775931262529772</v>
      </c>
      <c r="K57" s="77"/>
    </row>
    <row r="58" spans="1:11" s="68" customFormat="1" ht="19.2">
      <c r="A58" s="84">
        <v>1107895</v>
      </c>
      <c r="B58" s="83" t="s">
        <v>52</v>
      </c>
      <c r="C58" s="82" t="s">
        <v>388</v>
      </c>
      <c r="D58" s="81" t="s">
        <v>2</v>
      </c>
      <c r="E58" s="80">
        <v>159.63</v>
      </c>
      <c r="F58" s="80">
        <v>433.92</v>
      </c>
      <c r="G58" s="80">
        <v>69266.64</v>
      </c>
      <c r="H58" s="79">
        <f>+G58/$K$3</f>
        <v>3.8698099898335243E-3</v>
      </c>
      <c r="I58" s="126">
        <f>+I57+H58</f>
        <v>0.88162912261513127</v>
      </c>
      <c r="K58" s="77"/>
    </row>
    <row r="59" spans="1:11" s="68" customFormat="1" ht="19.2">
      <c r="A59" s="84" t="s">
        <v>187</v>
      </c>
      <c r="B59" s="83" t="s">
        <v>79</v>
      </c>
      <c r="C59" s="82" t="s">
        <v>356</v>
      </c>
      <c r="D59" s="81" t="s">
        <v>12</v>
      </c>
      <c r="E59" s="80">
        <v>1</v>
      </c>
      <c r="F59" s="80">
        <v>68361.039999999994</v>
      </c>
      <c r="G59" s="80">
        <v>68361.039999999994</v>
      </c>
      <c r="H59" s="79">
        <f>+G59/$K$3</f>
        <v>3.8192156499493712E-3</v>
      </c>
      <c r="I59" s="126">
        <f>+I58+H59</f>
        <v>0.88544833826508063</v>
      </c>
      <c r="K59" s="77"/>
    </row>
    <row r="60" spans="1:11" s="68" customFormat="1" ht="19.2">
      <c r="A60" s="84" t="s">
        <v>202</v>
      </c>
      <c r="B60" s="83" t="s">
        <v>79</v>
      </c>
      <c r="C60" s="82" t="s">
        <v>351</v>
      </c>
      <c r="D60" s="81" t="s">
        <v>5</v>
      </c>
      <c r="E60" s="80">
        <v>12</v>
      </c>
      <c r="F60" s="80">
        <v>5664.03</v>
      </c>
      <c r="G60" s="80">
        <v>67968.36</v>
      </c>
      <c r="H60" s="79">
        <f>+G60/$K$3</f>
        <v>3.7972772826948341E-3</v>
      </c>
      <c r="I60" s="126">
        <f>+I59+H60</f>
        <v>0.88924561554777548</v>
      </c>
      <c r="K60" s="77"/>
    </row>
    <row r="61" spans="1:11" s="68" customFormat="1" ht="19.2">
      <c r="A61" s="84" t="s">
        <v>617</v>
      </c>
      <c r="B61" s="83" t="s">
        <v>70</v>
      </c>
      <c r="C61" s="82" t="s">
        <v>646</v>
      </c>
      <c r="D61" s="81" t="s">
        <v>3</v>
      </c>
      <c r="E61" s="80">
        <v>36</v>
      </c>
      <c r="F61" s="80">
        <v>1802.45</v>
      </c>
      <c r="G61" s="80">
        <v>64888.2</v>
      </c>
      <c r="H61" s="79">
        <f>+G61/$K$3</f>
        <v>3.6251939545835581E-3</v>
      </c>
      <c r="I61" s="126">
        <f>+I60+H61</f>
        <v>0.89287080950235909</v>
      </c>
      <c r="K61" s="77"/>
    </row>
    <row r="62" spans="1:11" s="68" customFormat="1" ht="14.4">
      <c r="A62" s="84" t="s">
        <v>268</v>
      </c>
      <c r="B62" s="83" t="s">
        <v>70</v>
      </c>
      <c r="C62" s="82" t="s">
        <v>235</v>
      </c>
      <c r="D62" s="81" t="s">
        <v>12</v>
      </c>
      <c r="E62" s="80">
        <v>1</v>
      </c>
      <c r="F62" s="80">
        <v>64246.16</v>
      </c>
      <c r="G62" s="80">
        <v>64246.16</v>
      </c>
      <c r="H62" s="79">
        <f>+G62/$K$3</f>
        <v>3.5893242660022628E-3</v>
      </c>
      <c r="I62" s="126">
        <f>+I61+H62</f>
        <v>0.89646013376836131</v>
      </c>
      <c r="K62" s="77"/>
    </row>
    <row r="63" spans="1:11" s="68" customFormat="1" ht="57.6">
      <c r="A63" s="84" t="s">
        <v>237</v>
      </c>
      <c r="B63" s="83" t="s">
        <v>79</v>
      </c>
      <c r="C63" s="82" t="s">
        <v>81</v>
      </c>
      <c r="D63" s="81" t="s">
        <v>12</v>
      </c>
      <c r="E63" s="80">
        <v>1</v>
      </c>
      <c r="F63" s="80">
        <v>64132.57</v>
      </c>
      <c r="G63" s="80">
        <v>64132.57</v>
      </c>
      <c r="H63" s="79">
        <f>+G63/$K$3</f>
        <v>3.5829781848765552E-3</v>
      </c>
      <c r="I63" s="126">
        <f>+I62+H63</f>
        <v>0.90004311195323783</v>
      </c>
      <c r="K63" s="77"/>
    </row>
    <row r="64" spans="1:11" s="68" customFormat="1" ht="19.2">
      <c r="A64" s="84" t="s">
        <v>189</v>
      </c>
      <c r="B64" s="83" t="s">
        <v>79</v>
      </c>
      <c r="C64" s="82" t="s">
        <v>358</v>
      </c>
      <c r="D64" s="81" t="s">
        <v>12</v>
      </c>
      <c r="E64" s="80">
        <v>2</v>
      </c>
      <c r="F64" s="80">
        <v>31125.599999999999</v>
      </c>
      <c r="G64" s="80">
        <v>62251.199999999997</v>
      </c>
      <c r="H64" s="79">
        <f>+G64/$K$3</f>
        <v>3.4778692259235422E-3</v>
      </c>
      <c r="I64" s="126">
        <f>+I63+H64</f>
        <v>0.90352098117916135</v>
      </c>
      <c r="K64" s="77"/>
    </row>
    <row r="65" spans="1:11" s="68" customFormat="1" ht="28.8">
      <c r="A65" s="84">
        <v>101562</v>
      </c>
      <c r="B65" s="83" t="s">
        <v>53</v>
      </c>
      <c r="C65" s="82" t="s">
        <v>773</v>
      </c>
      <c r="D65" s="81" t="s">
        <v>5</v>
      </c>
      <c r="E65" s="80">
        <v>1800</v>
      </c>
      <c r="F65" s="80">
        <v>34.35</v>
      </c>
      <c r="G65" s="80">
        <v>61830</v>
      </c>
      <c r="H65" s="79">
        <f>+G65/$K$3</f>
        <v>3.4543374945198266E-3</v>
      </c>
      <c r="I65" s="126">
        <f>+I64+H65</f>
        <v>0.9069753186736812</v>
      </c>
      <c r="K65" s="77"/>
    </row>
    <row r="66" spans="1:11" s="68" customFormat="1" ht="14.4">
      <c r="A66" s="84">
        <v>3806402</v>
      </c>
      <c r="B66" s="83" t="s">
        <v>52</v>
      </c>
      <c r="C66" s="82" t="s">
        <v>396</v>
      </c>
      <c r="D66" s="81" t="s">
        <v>3</v>
      </c>
      <c r="E66" s="80">
        <v>17255.96</v>
      </c>
      <c r="F66" s="80">
        <v>3.4</v>
      </c>
      <c r="G66" s="80">
        <v>58670.26</v>
      </c>
      <c r="H66" s="79">
        <f>+G66/$K$3</f>
        <v>3.2778081664439078E-3</v>
      </c>
      <c r="I66" s="126">
        <f>+I65+H66</f>
        <v>0.91025312684012516</v>
      </c>
      <c r="K66" s="77"/>
    </row>
    <row r="67" spans="1:11" s="68" customFormat="1" ht="14.4">
      <c r="A67" s="84" t="s">
        <v>157</v>
      </c>
      <c r="B67" s="83" t="s">
        <v>70</v>
      </c>
      <c r="C67" s="82" t="s">
        <v>85</v>
      </c>
      <c r="D67" s="81" t="s">
        <v>6</v>
      </c>
      <c r="E67" s="80">
        <v>1</v>
      </c>
      <c r="F67" s="80">
        <v>57391.72</v>
      </c>
      <c r="G67" s="80">
        <v>57391.72</v>
      </c>
      <c r="H67" s="79">
        <f>+G67/$K$3</f>
        <v>3.206378299708611E-3</v>
      </c>
      <c r="I67" s="126">
        <f>+I66+H67</f>
        <v>0.91345950513983376</v>
      </c>
      <c r="K67" s="77"/>
    </row>
    <row r="68" spans="1:11" s="68" customFormat="1" ht="14.4">
      <c r="A68" s="84" t="s">
        <v>195</v>
      </c>
      <c r="B68" s="83" t="s">
        <v>79</v>
      </c>
      <c r="C68" s="82" t="s">
        <v>349</v>
      </c>
      <c r="D68" s="81" t="s">
        <v>12</v>
      </c>
      <c r="E68" s="80">
        <v>2</v>
      </c>
      <c r="F68" s="80">
        <v>25822.720000000001</v>
      </c>
      <c r="G68" s="80">
        <v>51645.440000000002</v>
      </c>
      <c r="H68" s="79">
        <f>+G68/$K$3</f>
        <v>2.8853433578032352E-3</v>
      </c>
      <c r="I68" s="126">
        <f>+I67+H68</f>
        <v>0.91634484849763698</v>
      </c>
      <c r="K68" s="77"/>
    </row>
    <row r="69" spans="1:11" s="68" customFormat="1" ht="28.8">
      <c r="A69" s="84" t="s">
        <v>372</v>
      </c>
      <c r="B69" s="83" t="s">
        <v>70</v>
      </c>
      <c r="C69" s="82" t="s">
        <v>699</v>
      </c>
      <c r="D69" s="81" t="s">
        <v>5</v>
      </c>
      <c r="E69" s="80">
        <v>482.4</v>
      </c>
      <c r="F69" s="80">
        <v>106.04</v>
      </c>
      <c r="G69" s="80">
        <v>51153.69</v>
      </c>
      <c r="H69" s="79">
        <f>+G69/$K$3</f>
        <v>2.857870117257705E-3</v>
      </c>
      <c r="I69" s="126">
        <f>+I68+H69</f>
        <v>0.91920271861489466</v>
      </c>
      <c r="K69" s="77"/>
    </row>
    <row r="70" spans="1:11" s="68" customFormat="1" ht="14.4">
      <c r="A70" s="84" t="s">
        <v>273</v>
      </c>
      <c r="B70" s="83" t="s">
        <v>79</v>
      </c>
      <c r="C70" s="82" t="s">
        <v>74</v>
      </c>
      <c r="D70" s="81" t="s">
        <v>12</v>
      </c>
      <c r="E70" s="80">
        <v>1</v>
      </c>
      <c r="F70" s="80">
        <v>51045.98</v>
      </c>
      <c r="G70" s="80">
        <v>51045.98</v>
      </c>
      <c r="H70" s="79">
        <f>+G70/$K$3</f>
        <v>2.8518525417840722E-3</v>
      </c>
      <c r="I70" s="126">
        <f>+I69+H70</f>
        <v>0.92205457115667877</v>
      </c>
      <c r="K70" s="77"/>
    </row>
    <row r="71" spans="1:11" s="68" customFormat="1" ht="14.4">
      <c r="A71" s="84" t="s">
        <v>24</v>
      </c>
      <c r="B71" s="83" t="s">
        <v>70</v>
      </c>
      <c r="C71" s="82" t="s">
        <v>25</v>
      </c>
      <c r="D71" s="81" t="s">
        <v>12</v>
      </c>
      <c r="E71" s="80">
        <v>3</v>
      </c>
      <c r="F71" s="80">
        <v>16583.060000000001</v>
      </c>
      <c r="G71" s="80">
        <v>49749.18</v>
      </c>
      <c r="H71" s="79">
        <f>+G71/$K$3</f>
        <v>2.7794025197414828E-3</v>
      </c>
      <c r="I71" s="126">
        <f>+I70+H71</f>
        <v>0.92483397367642028</v>
      </c>
      <c r="K71" s="77"/>
    </row>
    <row r="72" spans="1:11" s="68" customFormat="1" ht="14.4">
      <c r="A72" s="84" t="s">
        <v>262</v>
      </c>
      <c r="B72" s="83" t="s">
        <v>70</v>
      </c>
      <c r="C72" s="82" t="s">
        <v>331</v>
      </c>
      <c r="D72" s="81" t="s">
        <v>12</v>
      </c>
      <c r="E72" s="80">
        <v>2</v>
      </c>
      <c r="F72" s="80">
        <v>20284.060000000001</v>
      </c>
      <c r="G72" s="80">
        <v>40568.120000000003</v>
      </c>
      <c r="H72" s="79">
        <f>+G72/$K$3</f>
        <v>2.2664722302794707E-3</v>
      </c>
      <c r="I72" s="126">
        <f>+I71+H72</f>
        <v>0.92710044590669971</v>
      </c>
      <c r="K72" s="77"/>
    </row>
    <row r="73" spans="1:11" s="68" customFormat="1" ht="38.4">
      <c r="A73" s="84">
        <v>20193</v>
      </c>
      <c r="B73" s="83" t="s">
        <v>51</v>
      </c>
      <c r="C73" s="82" t="s">
        <v>125</v>
      </c>
      <c r="D73" s="81" t="s">
        <v>88</v>
      </c>
      <c r="E73" s="80">
        <v>2400</v>
      </c>
      <c r="F73" s="80">
        <v>16.43</v>
      </c>
      <c r="G73" s="80">
        <v>39432</v>
      </c>
      <c r="H73" s="79">
        <f>+G73/$K$3</f>
        <v>2.2029991279945947E-3</v>
      </c>
      <c r="I73" s="126">
        <f>+I72+H73</f>
        <v>0.92930344503469431</v>
      </c>
      <c r="K73" s="77"/>
    </row>
    <row r="74" spans="1:11" s="68" customFormat="1" ht="28.8">
      <c r="A74" s="84" t="s">
        <v>373</v>
      </c>
      <c r="B74" s="83" t="s">
        <v>70</v>
      </c>
      <c r="C74" s="82" t="s">
        <v>698</v>
      </c>
      <c r="D74" s="81" t="s">
        <v>5</v>
      </c>
      <c r="E74" s="80">
        <v>350</v>
      </c>
      <c r="F74" s="80">
        <v>112.56</v>
      </c>
      <c r="G74" s="80">
        <v>39396</v>
      </c>
      <c r="H74" s="79">
        <f>+G74/$K$3</f>
        <v>2.2009878689002601E-3</v>
      </c>
      <c r="I74" s="126">
        <f>+I73+H74</f>
        <v>0.93150443290359453</v>
      </c>
      <c r="K74" s="77"/>
    </row>
    <row r="75" spans="1:11" s="68" customFormat="1" ht="19.2">
      <c r="A75" s="84" t="s">
        <v>250</v>
      </c>
      <c r="B75" s="83" t="s">
        <v>70</v>
      </c>
      <c r="C75" s="82" t="s">
        <v>319</v>
      </c>
      <c r="D75" s="81" t="s">
        <v>12</v>
      </c>
      <c r="E75" s="80">
        <v>1</v>
      </c>
      <c r="F75" s="80">
        <v>37187.440000000002</v>
      </c>
      <c r="G75" s="80">
        <v>37187.440000000002</v>
      </c>
      <c r="H75" s="79">
        <f>+G75/$K$3</f>
        <v>2.0775993581951544E-3</v>
      </c>
      <c r="I75" s="126">
        <f>+I74+H75</f>
        <v>0.93358203226178971</v>
      </c>
      <c r="K75" s="77"/>
    </row>
    <row r="76" spans="1:11" s="68" customFormat="1" ht="28.8">
      <c r="A76" s="84" t="s">
        <v>153</v>
      </c>
      <c r="B76" s="83" t="s">
        <v>70</v>
      </c>
      <c r="C76" s="82" t="s">
        <v>71</v>
      </c>
      <c r="D76" s="81" t="s">
        <v>8</v>
      </c>
      <c r="E76" s="80">
        <v>2</v>
      </c>
      <c r="F76" s="80">
        <v>18450.04</v>
      </c>
      <c r="G76" s="80">
        <v>36900.080000000002</v>
      </c>
      <c r="H76" s="79">
        <f>+G76/$K$3</f>
        <v>2.0615450411577093E-3</v>
      </c>
      <c r="I76" s="126">
        <f>+I75+H76</f>
        <v>0.93564357730294745</v>
      </c>
      <c r="K76" s="77"/>
    </row>
    <row r="77" spans="1:11" s="68" customFormat="1" ht="19.2">
      <c r="A77" s="84" t="s">
        <v>159</v>
      </c>
      <c r="B77" s="83" t="s">
        <v>70</v>
      </c>
      <c r="C77" s="82" t="s">
        <v>84</v>
      </c>
      <c r="D77" s="81" t="s">
        <v>12</v>
      </c>
      <c r="E77" s="80">
        <v>1</v>
      </c>
      <c r="F77" s="80">
        <v>36630.370000000003</v>
      </c>
      <c r="G77" s="80">
        <v>36630.370000000003</v>
      </c>
      <c r="H77" s="79">
        <f>+G77/$K$3</f>
        <v>2.0464767997595704E-3</v>
      </c>
      <c r="I77" s="126">
        <f>+I76+H77</f>
        <v>0.937690054102707</v>
      </c>
      <c r="K77" s="77"/>
    </row>
    <row r="78" spans="1:11" s="68" customFormat="1" ht="19.2">
      <c r="A78" s="84" t="s">
        <v>263</v>
      </c>
      <c r="B78" s="83" t="s">
        <v>70</v>
      </c>
      <c r="C78" s="82" t="s">
        <v>332</v>
      </c>
      <c r="D78" s="81" t="s">
        <v>12</v>
      </c>
      <c r="E78" s="80">
        <v>2</v>
      </c>
      <c r="F78" s="80">
        <v>18121.560000000001</v>
      </c>
      <c r="G78" s="80">
        <v>36243.120000000003</v>
      </c>
      <c r="H78" s="79">
        <f>+G78/$K$3</f>
        <v>2.0248417974184285E-3</v>
      </c>
      <c r="I78" s="126">
        <f>+I77+H78</f>
        <v>0.93971489590012547</v>
      </c>
      <c r="K78" s="77"/>
    </row>
    <row r="79" spans="1:11" s="68" customFormat="1" ht="14.4">
      <c r="A79" s="84" t="s">
        <v>251</v>
      </c>
      <c r="B79" s="83" t="s">
        <v>70</v>
      </c>
      <c r="C79" s="82" t="s">
        <v>320</v>
      </c>
      <c r="D79" s="81" t="s">
        <v>12</v>
      </c>
      <c r="E79" s="80">
        <v>1</v>
      </c>
      <c r="F79" s="80">
        <v>34813.589999999997</v>
      </c>
      <c r="G79" s="80">
        <v>34813.589999999997</v>
      </c>
      <c r="H79" s="79">
        <f>+G79/$K$3</f>
        <v>1.9449763748316429E-3</v>
      </c>
      <c r="I79" s="126">
        <f>+I78+H79</f>
        <v>0.94165987227495707</v>
      </c>
      <c r="K79" s="77"/>
    </row>
    <row r="80" spans="1:11" s="68" customFormat="1" ht="14.4">
      <c r="A80" s="84" t="s">
        <v>256</v>
      </c>
      <c r="B80" s="83" t="s">
        <v>70</v>
      </c>
      <c r="C80" s="82" t="s">
        <v>325</v>
      </c>
      <c r="D80" s="81" t="s">
        <v>12</v>
      </c>
      <c r="E80" s="80">
        <v>1</v>
      </c>
      <c r="F80" s="80">
        <v>33806.76</v>
      </c>
      <c r="G80" s="80">
        <v>33806.76</v>
      </c>
      <c r="H80" s="79">
        <f>+G80/$K$3</f>
        <v>1.8887264861108379E-3</v>
      </c>
      <c r="I80" s="126">
        <f>+I79+H80</f>
        <v>0.94354859876106789</v>
      </c>
      <c r="K80" s="77"/>
    </row>
    <row r="81" spans="1:11" s="68" customFormat="1" ht="14.4">
      <c r="A81" s="84" t="s">
        <v>677</v>
      </c>
      <c r="B81" s="83" t="s">
        <v>70</v>
      </c>
      <c r="C81" s="82" t="s">
        <v>679</v>
      </c>
      <c r="D81" s="81" t="s">
        <v>3</v>
      </c>
      <c r="E81" s="80">
        <v>670.32</v>
      </c>
      <c r="F81" s="80">
        <v>44.18</v>
      </c>
      <c r="G81" s="80">
        <v>29614.73</v>
      </c>
      <c r="H81" s="79">
        <f>+G81/$K$3</f>
        <v>1.6545248621879531E-3</v>
      </c>
      <c r="I81" s="126">
        <f>+I80+H81</f>
        <v>0.94520312362325587</v>
      </c>
      <c r="K81" s="77"/>
    </row>
    <row r="82" spans="1:11" s="68" customFormat="1" ht="19.2">
      <c r="A82" s="84" t="s">
        <v>134</v>
      </c>
      <c r="B82" s="83" t="s">
        <v>70</v>
      </c>
      <c r="C82" s="82" t="s">
        <v>132</v>
      </c>
      <c r="D82" s="81" t="s">
        <v>12</v>
      </c>
      <c r="E82" s="80">
        <v>11</v>
      </c>
      <c r="F82" s="80">
        <v>2619.34</v>
      </c>
      <c r="G82" s="80">
        <v>28812.74</v>
      </c>
      <c r="H82" s="79">
        <f>+G82/$K$3</f>
        <v>1.6097190377139122E-3</v>
      </c>
      <c r="I82" s="126">
        <f>+I81+H82</f>
        <v>0.94681284266096977</v>
      </c>
      <c r="K82" s="77"/>
    </row>
    <row r="83" spans="1:11" s="68" customFormat="1" ht="28.8">
      <c r="A83" s="84">
        <v>103328</v>
      </c>
      <c r="B83" s="83" t="s">
        <v>53</v>
      </c>
      <c r="C83" s="82" t="s">
        <v>735</v>
      </c>
      <c r="D83" s="81" t="s">
        <v>3</v>
      </c>
      <c r="E83" s="80">
        <v>247.52349999999996</v>
      </c>
      <c r="F83" s="80">
        <v>115.13</v>
      </c>
      <c r="G83" s="80">
        <v>28497.38</v>
      </c>
      <c r="H83" s="79">
        <f>+G83/$K$3</f>
        <v>1.5921004080475404E-3</v>
      </c>
      <c r="I83" s="126">
        <f>+I82+H83</f>
        <v>0.94840494306901735</v>
      </c>
      <c r="K83" s="77"/>
    </row>
    <row r="84" spans="1:11" s="68" customFormat="1" ht="14.4">
      <c r="A84" s="84" t="s">
        <v>274</v>
      </c>
      <c r="B84" s="83" t="s">
        <v>79</v>
      </c>
      <c r="C84" s="82" t="s">
        <v>75</v>
      </c>
      <c r="D84" s="81" t="s">
        <v>12</v>
      </c>
      <c r="E84" s="80">
        <v>1</v>
      </c>
      <c r="F84" s="80">
        <v>28207.39</v>
      </c>
      <c r="G84" s="80">
        <v>28207.39</v>
      </c>
      <c r="H84" s="79">
        <f>+G84/$K$3</f>
        <v>1.5758991573595926E-3</v>
      </c>
      <c r="I84" s="126">
        <f>+I83+H84</f>
        <v>0.94998084222637691</v>
      </c>
      <c r="K84" s="77"/>
    </row>
    <row r="85" spans="1:11" s="68" customFormat="1" ht="19.2">
      <c r="A85" s="84" t="s">
        <v>10</v>
      </c>
      <c r="B85" s="83" t="s">
        <v>70</v>
      </c>
      <c r="C85" s="82" t="s">
        <v>60</v>
      </c>
      <c r="D85" s="81" t="s">
        <v>3</v>
      </c>
      <c r="E85" s="80">
        <v>48</v>
      </c>
      <c r="F85" s="80">
        <v>505.97</v>
      </c>
      <c r="G85" s="80">
        <v>24286.560000000001</v>
      </c>
      <c r="H85" s="79">
        <f>+G85/$K$3</f>
        <v>1.3568490186140294E-3</v>
      </c>
      <c r="I85" s="126">
        <f>+I84+H85</f>
        <v>0.9513376912449909</v>
      </c>
      <c r="K85" s="77"/>
    </row>
    <row r="86" spans="1:11" s="68" customFormat="1" ht="14.4">
      <c r="A86" s="84" t="s">
        <v>676</v>
      </c>
      <c r="B86" s="83" t="s">
        <v>70</v>
      </c>
      <c r="C86" s="82" t="s">
        <v>678</v>
      </c>
      <c r="D86" s="81" t="s">
        <v>3</v>
      </c>
      <c r="E86" s="80">
        <v>670.32</v>
      </c>
      <c r="F86" s="80">
        <v>35.42</v>
      </c>
      <c r="G86" s="80">
        <v>23742.73</v>
      </c>
      <c r="H86" s="79">
        <f>+G86/$K$3</f>
        <v>1.3264661565786952E-3</v>
      </c>
      <c r="I86" s="126">
        <f>+I85+H86</f>
        <v>0.95266415740156962</v>
      </c>
      <c r="K86" s="77"/>
    </row>
    <row r="87" spans="1:11" s="68" customFormat="1" ht="19.2">
      <c r="A87" s="84">
        <v>100937</v>
      </c>
      <c r="B87" s="83" t="s">
        <v>53</v>
      </c>
      <c r="C87" s="82" t="s">
        <v>768</v>
      </c>
      <c r="D87" s="81" t="s">
        <v>89</v>
      </c>
      <c r="E87" s="80">
        <v>2025.37</v>
      </c>
      <c r="F87" s="80">
        <v>11.41</v>
      </c>
      <c r="G87" s="80">
        <v>23109.47</v>
      </c>
      <c r="H87" s="79">
        <f>+G87/$K$3</f>
        <v>1.2910869917431846E-3</v>
      </c>
      <c r="I87" s="126">
        <f>+I86+H87</f>
        <v>0.95395524439331281</v>
      </c>
      <c r="K87" s="77"/>
    </row>
    <row r="88" spans="1:11" s="68" customFormat="1" ht="19.2">
      <c r="A88" s="84">
        <v>3108005</v>
      </c>
      <c r="B88" s="83" t="s">
        <v>52</v>
      </c>
      <c r="C88" s="82" t="s">
        <v>394</v>
      </c>
      <c r="D88" s="81" t="s">
        <v>3</v>
      </c>
      <c r="E88" s="80">
        <v>192</v>
      </c>
      <c r="F88" s="80">
        <v>113.18</v>
      </c>
      <c r="G88" s="80">
        <v>21730.560000000001</v>
      </c>
      <c r="H88" s="79">
        <f>+G88/$K$3</f>
        <v>1.2140496229162666E-3</v>
      </c>
      <c r="I88" s="126">
        <f>+I87+H88</f>
        <v>0.95516929401622908</v>
      </c>
      <c r="K88" s="77"/>
    </row>
    <row r="89" spans="1:11" s="68" customFormat="1" ht="19.2">
      <c r="A89" s="84" t="s">
        <v>258</v>
      </c>
      <c r="B89" s="83" t="s">
        <v>70</v>
      </c>
      <c r="C89" s="82" t="s">
        <v>328</v>
      </c>
      <c r="D89" s="81" t="s">
        <v>12</v>
      </c>
      <c r="E89" s="80">
        <v>1</v>
      </c>
      <c r="F89" s="80">
        <v>20284.060000000001</v>
      </c>
      <c r="G89" s="80">
        <v>20284.060000000001</v>
      </c>
      <c r="H89" s="79">
        <f>+G89/$K$3</f>
        <v>1.1332361151397353E-3</v>
      </c>
      <c r="I89" s="126">
        <f>+I88+H89</f>
        <v>0.95630253013136879</v>
      </c>
      <c r="K89" s="77"/>
    </row>
    <row r="90" spans="1:11" s="68" customFormat="1" ht="14.4">
      <c r="A90" s="84" t="s">
        <v>257</v>
      </c>
      <c r="B90" s="83" t="s">
        <v>70</v>
      </c>
      <c r="C90" s="82" t="s">
        <v>327</v>
      </c>
      <c r="D90" s="81" t="s">
        <v>12</v>
      </c>
      <c r="E90" s="80">
        <v>3</v>
      </c>
      <c r="F90" s="80">
        <v>6761.35</v>
      </c>
      <c r="G90" s="80">
        <v>20284.05</v>
      </c>
      <c r="H90" s="79">
        <f>+G90/$K$3</f>
        <v>1.1332355564566536E-3</v>
      </c>
      <c r="I90" s="126">
        <f>+I89+H90</f>
        <v>0.9574357656878254</v>
      </c>
      <c r="K90" s="77"/>
    </row>
    <row r="91" spans="1:11" s="68" customFormat="1" ht="38.4">
      <c r="A91" s="84">
        <v>73346</v>
      </c>
      <c r="B91" s="83" t="s">
        <v>70</v>
      </c>
      <c r="C91" s="82" t="s">
        <v>440</v>
      </c>
      <c r="D91" s="81" t="s">
        <v>2</v>
      </c>
      <c r="E91" s="80">
        <v>7.6784250000000007</v>
      </c>
      <c r="F91" s="80">
        <v>2612.88</v>
      </c>
      <c r="G91" s="80">
        <v>20062.8</v>
      </c>
      <c r="H91" s="79">
        <f>+G91/$K$3</f>
        <v>1.1208746932727216E-3</v>
      </c>
      <c r="I91" s="126">
        <f>+I90+H91</f>
        <v>0.95855664038109811</v>
      </c>
      <c r="K91" s="77"/>
    </row>
    <row r="92" spans="1:11" s="68" customFormat="1" ht="19.2">
      <c r="A92" s="84" t="s">
        <v>680</v>
      </c>
      <c r="B92" s="83" t="s">
        <v>70</v>
      </c>
      <c r="C92" s="82" t="s">
        <v>709</v>
      </c>
      <c r="D92" s="81" t="s">
        <v>12</v>
      </c>
      <c r="E92" s="80">
        <v>1</v>
      </c>
      <c r="F92" s="80">
        <v>19814.72</v>
      </c>
      <c r="G92" s="80">
        <v>19814.72</v>
      </c>
      <c r="H92" s="79">
        <f>+G92/$K$3</f>
        <v>1.1070148833804286E-3</v>
      </c>
      <c r="I92" s="126">
        <f>+I91+H92</f>
        <v>0.9596636552644785</v>
      </c>
      <c r="K92" s="77"/>
    </row>
    <row r="93" spans="1:11" s="68" customFormat="1" ht="19.2">
      <c r="A93" s="84">
        <v>97668</v>
      </c>
      <c r="B93" s="83" t="s">
        <v>53</v>
      </c>
      <c r="C93" s="82" t="s">
        <v>736</v>
      </c>
      <c r="D93" s="81" t="s">
        <v>5</v>
      </c>
      <c r="E93" s="80">
        <v>680</v>
      </c>
      <c r="F93" s="80">
        <v>27.94</v>
      </c>
      <c r="G93" s="80">
        <v>18999.2</v>
      </c>
      <c r="H93" s="79">
        <f>+G93/$K$3</f>
        <v>1.0614531606967668E-3</v>
      </c>
      <c r="I93" s="126">
        <f>+I92+H93</f>
        <v>0.96072510842517522</v>
      </c>
      <c r="K93" s="77"/>
    </row>
    <row r="94" spans="1:11" s="68" customFormat="1" ht="14.4">
      <c r="A94" s="84">
        <v>407820</v>
      </c>
      <c r="B94" s="83" t="s">
        <v>52</v>
      </c>
      <c r="C94" s="82" t="s">
        <v>387</v>
      </c>
      <c r="D94" s="81" t="s">
        <v>4</v>
      </c>
      <c r="E94" s="80">
        <v>1100</v>
      </c>
      <c r="F94" s="80">
        <v>16.95</v>
      </c>
      <c r="G94" s="80">
        <v>18645</v>
      </c>
      <c r="H94" s="79">
        <f>+G94/$K$3</f>
        <v>1.0416646059408406E-3</v>
      </c>
      <c r="I94" s="126">
        <f>+I93+H94</f>
        <v>0.96176677303111602</v>
      </c>
      <c r="K94" s="77"/>
    </row>
    <row r="95" spans="1:11" s="68" customFormat="1" ht="14.4">
      <c r="A95" s="84">
        <v>4805749</v>
      </c>
      <c r="B95" s="83" t="s">
        <v>52</v>
      </c>
      <c r="C95" s="82" t="s">
        <v>398</v>
      </c>
      <c r="D95" s="81" t="s">
        <v>2</v>
      </c>
      <c r="E95" s="80">
        <v>194.68399999999997</v>
      </c>
      <c r="F95" s="80">
        <v>91.83</v>
      </c>
      <c r="G95" s="80">
        <v>17877.830000000002</v>
      </c>
      <c r="H95" s="79">
        <f>+G95/$K$3</f>
        <v>9.9880411595748651E-4</v>
      </c>
      <c r="I95" s="126">
        <f>+I94+H95</f>
        <v>0.96276557714707356</v>
      </c>
      <c r="K95" s="77"/>
    </row>
    <row r="96" spans="1:11" s="68" customFormat="1" ht="19.2">
      <c r="A96" s="84" t="s">
        <v>634</v>
      </c>
      <c r="B96" s="83" t="s">
        <v>70</v>
      </c>
      <c r="C96" s="82" t="s">
        <v>655</v>
      </c>
      <c r="D96" s="81" t="s">
        <v>3</v>
      </c>
      <c r="E96" s="80">
        <v>840</v>
      </c>
      <c r="F96" s="80">
        <v>19.78</v>
      </c>
      <c r="G96" s="80">
        <v>16615.2</v>
      </c>
      <c r="H96" s="79">
        <f>+G96/$K$3</f>
        <v>9.2826311400526966E-4</v>
      </c>
      <c r="I96" s="126">
        <f>+I95+H96</f>
        <v>0.96369384026107885</v>
      </c>
      <c r="K96" s="77"/>
    </row>
    <row r="97" spans="1:11" s="68" customFormat="1" ht="14.4">
      <c r="A97" s="84" t="s">
        <v>266</v>
      </c>
      <c r="B97" s="83" t="s">
        <v>70</v>
      </c>
      <c r="C97" s="82" t="s">
        <v>334</v>
      </c>
      <c r="D97" s="81" t="s">
        <v>12</v>
      </c>
      <c r="E97" s="80">
        <v>2</v>
      </c>
      <c r="F97" s="80">
        <v>8158.53</v>
      </c>
      <c r="G97" s="80">
        <v>16317.06</v>
      </c>
      <c r="H97" s="79">
        <f>+G97/$K$3</f>
        <v>9.1160653660568786E-4</v>
      </c>
      <c r="I97" s="126">
        <f>+I96+H97</f>
        <v>0.96460544679768456</v>
      </c>
      <c r="K97" s="77"/>
    </row>
    <row r="98" spans="1:11" s="68" customFormat="1" ht="19.2">
      <c r="A98" s="84">
        <v>72078</v>
      </c>
      <c r="B98" s="83" t="s">
        <v>70</v>
      </c>
      <c r="C98" s="82" t="s">
        <v>444</v>
      </c>
      <c r="D98" s="81" t="s">
        <v>3</v>
      </c>
      <c r="E98" s="80">
        <v>77.2</v>
      </c>
      <c r="F98" s="80">
        <v>204.76</v>
      </c>
      <c r="G98" s="80">
        <v>15807.47</v>
      </c>
      <c r="H98" s="79">
        <f>+G98/$K$3</f>
        <v>8.8313660544229859E-4</v>
      </c>
      <c r="I98" s="126">
        <f>+I97+H98</f>
        <v>0.96548858340312682</v>
      </c>
      <c r="K98" s="77"/>
    </row>
    <row r="99" spans="1:11" s="68" customFormat="1" ht="14.4">
      <c r="A99" s="84" t="s">
        <v>367</v>
      </c>
      <c r="B99" s="83" t="s">
        <v>70</v>
      </c>
      <c r="C99" s="82" t="s">
        <v>384</v>
      </c>
      <c r="D99" s="81" t="s">
        <v>7</v>
      </c>
      <c r="E99" s="80">
        <v>8</v>
      </c>
      <c r="F99" s="80">
        <v>1846.41</v>
      </c>
      <c r="G99" s="80">
        <v>14771.28</v>
      </c>
      <c r="H99" s="79">
        <f>+G99/$K$3</f>
        <v>8.2524642319344694E-4</v>
      </c>
      <c r="I99" s="126">
        <f>+I98+H99</f>
        <v>0.9663138298263203</v>
      </c>
      <c r="K99" s="77"/>
    </row>
    <row r="100" spans="1:11" s="68" customFormat="1" ht="28.8">
      <c r="A100" s="84">
        <v>87547</v>
      </c>
      <c r="B100" s="83" t="s">
        <v>53</v>
      </c>
      <c r="C100" s="82" t="s">
        <v>775</v>
      </c>
      <c r="D100" s="81" t="s">
        <v>3</v>
      </c>
      <c r="E100" s="80">
        <v>461.76700000000005</v>
      </c>
      <c r="F100" s="80">
        <v>31.74</v>
      </c>
      <c r="G100" s="80">
        <v>14656.48</v>
      </c>
      <c r="H100" s="79">
        <f>+G100/$K$3</f>
        <v>8.1883274141484632E-4</v>
      </c>
      <c r="I100" s="126">
        <f>+I99+H100</f>
        <v>0.96713266256773511</v>
      </c>
      <c r="K100" s="77"/>
    </row>
    <row r="101" spans="1:11" s="68" customFormat="1" ht="19.2">
      <c r="A101" s="84" t="s">
        <v>601</v>
      </c>
      <c r="B101" s="83" t="s">
        <v>79</v>
      </c>
      <c r="C101" s="82" t="s">
        <v>602</v>
      </c>
      <c r="D101" s="81" t="s">
        <v>5</v>
      </c>
      <c r="E101" s="80">
        <v>500</v>
      </c>
      <c r="F101" s="80">
        <v>28.46</v>
      </c>
      <c r="G101" s="80">
        <v>14230</v>
      </c>
      <c r="H101" s="79">
        <f>+G101/$K$3</f>
        <v>7.9500602534396142E-4</v>
      </c>
      <c r="I101" s="126">
        <f>+I100+H101</f>
        <v>0.9679276685930791</v>
      </c>
      <c r="K101" s="77"/>
    </row>
    <row r="102" spans="1:11" s="68" customFormat="1" ht="19.2">
      <c r="A102" s="84" t="s">
        <v>264</v>
      </c>
      <c r="B102" s="83" t="s">
        <v>70</v>
      </c>
      <c r="C102" s="82" t="s">
        <v>333</v>
      </c>
      <c r="D102" s="81" t="s">
        <v>12</v>
      </c>
      <c r="E102" s="80">
        <v>2</v>
      </c>
      <c r="F102" s="80">
        <v>6761.35</v>
      </c>
      <c r="G102" s="80">
        <v>13522.7</v>
      </c>
      <c r="H102" s="79">
        <f>+G102/$K$3</f>
        <v>7.5549037097110241E-4</v>
      </c>
      <c r="I102" s="126">
        <f>+I101+H102</f>
        <v>0.96868315896405022</v>
      </c>
      <c r="K102" s="77"/>
    </row>
    <row r="103" spans="1:11" s="68" customFormat="1" ht="14.4">
      <c r="A103" s="84" t="s">
        <v>691</v>
      </c>
      <c r="B103" s="83" t="s">
        <v>70</v>
      </c>
      <c r="C103" s="82" t="s">
        <v>682</v>
      </c>
      <c r="D103" s="81" t="s">
        <v>3</v>
      </c>
      <c r="E103" s="80">
        <v>670.32</v>
      </c>
      <c r="F103" s="80">
        <v>19.91</v>
      </c>
      <c r="G103" s="80">
        <v>13346.07</v>
      </c>
      <c r="H103" s="79">
        <f>+G103/$K$3</f>
        <v>7.4562235169798187E-4</v>
      </c>
      <c r="I103" s="126">
        <f>+I102+H103</f>
        <v>0.96942878131574817</v>
      </c>
      <c r="K103" s="77"/>
    </row>
    <row r="104" spans="1:11" s="68" customFormat="1" ht="19.2">
      <c r="A104" s="84" t="s">
        <v>442</v>
      </c>
      <c r="B104" s="83" t="s">
        <v>70</v>
      </c>
      <c r="C104" s="82" t="s">
        <v>443</v>
      </c>
      <c r="D104" s="81" t="s">
        <v>3</v>
      </c>
      <c r="E104" s="80">
        <v>77.2</v>
      </c>
      <c r="F104" s="80">
        <v>167.05</v>
      </c>
      <c r="G104" s="80">
        <v>12896.26</v>
      </c>
      <c r="H104" s="79">
        <f>+G104/$K$3</f>
        <v>7.2049222799735178E-4</v>
      </c>
      <c r="I104" s="126">
        <f>+I103+H104</f>
        <v>0.97014927354374547</v>
      </c>
      <c r="K104" s="77"/>
    </row>
    <row r="105" spans="1:11" s="68" customFormat="1" ht="19.2">
      <c r="A105" s="84">
        <v>5213441</v>
      </c>
      <c r="B105" s="83" t="s">
        <v>52</v>
      </c>
      <c r="C105" s="82" t="s">
        <v>404</v>
      </c>
      <c r="D105" s="81" t="s">
        <v>1</v>
      </c>
      <c r="E105" s="80">
        <v>20</v>
      </c>
      <c r="F105" s="80">
        <v>622.33000000000004</v>
      </c>
      <c r="G105" s="80">
        <v>12446.6</v>
      </c>
      <c r="H105" s="79">
        <f>+G105/$K$3</f>
        <v>6.9537048454294803E-4</v>
      </c>
      <c r="I105" s="126">
        <f>+I104+H105</f>
        <v>0.97084464402828841</v>
      </c>
      <c r="K105" s="77"/>
    </row>
    <row r="106" spans="1:11" s="68" customFormat="1" ht="19.2">
      <c r="A106" s="84" t="s">
        <v>137</v>
      </c>
      <c r="B106" s="83" t="s">
        <v>70</v>
      </c>
      <c r="C106" s="82" t="s">
        <v>138</v>
      </c>
      <c r="D106" s="81" t="s">
        <v>12</v>
      </c>
      <c r="E106" s="80">
        <v>5</v>
      </c>
      <c r="F106" s="80">
        <v>2413.41</v>
      </c>
      <c r="G106" s="80">
        <v>12067.05</v>
      </c>
      <c r="H106" s="79">
        <f>+G106/$K$3</f>
        <v>6.7416566817476097E-4</v>
      </c>
      <c r="I106" s="126">
        <f>+I105+H106</f>
        <v>0.9715188096964632</v>
      </c>
      <c r="K106" s="77"/>
    </row>
    <row r="107" spans="1:11" s="68" customFormat="1" ht="19.2">
      <c r="A107" s="84">
        <v>2003827</v>
      </c>
      <c r="B107" s="83" t="s">
        <v>52</v>
      </c>
      <c r="C107" s="82" t="s">
        <v>392</v>
      </c>
      <c r="D107" s="81" t="s">
        <v>5</v>
      </c>
      <c r="E107" s="80">
        <v>25</v>
      </c>
      <c r="F107" s="80">
        <v>481.93</v>
      </c>
      <c r="G107" s="80">
        <v>12048.25</v>
      </c>
      <c r="H107" s="79">
        <f>+G107/$K$3</f>
        <v>6.7311534398105291E-4</v>
      </c>
      <c r="I107" s="126">
        <f>+I106+H107</f>
        <v>0.97219192504044427</v>
      </c>
      <c r="K107" s="77"/>
    </row>
    <row r="108" spans="1:11" s="68" customFormat="1" ht="28.8">
      <c r="A108" s="84">
        <v>10775</v>
      </c>
      <c r="B108" s="83" t="s">
        <v>51</v>
      </c>
      <c r="C108" s="82" t="s">
        <v>126</v>
      </c>
      <c r="D108" s="81" t="s">
        <v>6</v>
      </c>
      <c r="E108" s="80">
        <v>12</v>
      </c>
      <c r="F108" s="80">
        <v>977</v>
      </c>
      <c r="G108" s="80">
        <v>11724</v>
      </c>
      <c r="H108" s="79">
        <f>+G108/$K$3</f>
        <v>6.5500004505499672E-4</v>
      </c>
      <c r="I108" s="126">
        <f>+I107+H108</f>
        <v>0.9728469250854993</v>
      </c>
      <c r="K108" s="77"/>
    </row>
    <row r="109" spans="1:11" s="68" customFormat="1" ht="19.2">
      <c r="A109" s="84">
        <v>103689</v>
      </c>
      <c r="B109" s="83" t="s">
        <v>53</v>
      </c>
      <c r="C109" s="82" t="s">
        <v>737</v>
      </c>
      <c r="D109" s="81" t="s">
        <v>3</v>
      </c>
      <c r="E109" s="80">
        <v>20</v>
      </c>
      <c r="F109" s="80">
        <v>581.73</v>
      </c>
      <c r="G109" s="80">
        <v>11634.6</v>
      </c>
      <c r="H109" s="79">
        <f>+G109/$K$3</f>
        <v>6.5000541830406559E-4</v>
      </c>
      <c r="I109" s="126">
        <f>+I108+H109</f>
        <v>0.97349693050380337</v>
      </c>
      <c r="K109" s="77"/>
    </row>
    <row r="110" spans="1:11" s="68" customFormat="1" ht="19.2">
      <c r="A110" s="84">
        <v>1106058</v>
      </c>
      <c r="B110" s="83" t="s">
        <v>52</v>
      </c>
      <c r="C110" s="82" t="s">
        <v>389</v>
      </c>
      <c r="D110" s="81" t="s">
        <v>2</v>
      </c>
      <c r="E110" s="80">
        <v>28.8</v>
      </c>
      <c r="F110" s="80">
        <v>394.17</v>
      </c>
      <c r="G110" s="80">
        <v>11352.09</v>
      </c>
      <c r="H110" s="79">
        <f>+G110/$K$3</f>
        <v>6.3422206256127413E-4</v>
      </c>
      <c r="I110" s="126">
        <f>+I109+H110</f>
        <v>0.97413115256636462</v>
      </c>
      <c r="K110" s="77"/>
    </row>
    <row r="111" spans="1:11" s="68" customFormat="1" ht="28.8">
      <c r="A111" s="84" t="s">
        <v>561</v>
      </c>
      <c r="B111" s="83" t="s">
        <v>70</v>
      </c>
      <c r="C111" s="82" t="s">
        <v>460</v>
      </c>
      <c r="D111" s="81" t="s">
        <v>3</v>
      </c>
      <c r="E111" s="80">
        <v>77.2</v>
      </c>
      <c r="F111" s="80">
        <v>146.93</v>
      </c>
      <c r="G111" s="80">
        <v>11342.99</v>
      </c>
      <c r="H111" s="79">
        <f>+G111/$K$3</f>
        <v>6.3371366095687283E-4</v>
      </c>
      <c r="I111" s="126">
        <f>+I110+H111</f>
        <v>0.9747648662273215</v>
      </c>
      <c r="K111" s="77"/>
    </row>
    <row r="112" spans="1:11" s="68" customFormat="1" ht="14.4">
      <c r="A112" s="84" t="s">
        <v>368</v>
      </c>
      <c r="B112" s="83" t="s">
        <v>70</v>
      </c>
      <c r="C112" s="82" t="s">
        <v>385</v>
      </c>
      <c r="D112" s="81" t="s">
        <v>7</v>
      </c>
      <c r="E112" s="80">
        <v>6</v>
      </c>
      <c r="F112" s="80">
        <v>1846.41</v>
      </c>
      <c r="G112" s="80">
        <v>11078.46</v>
      </c>
      <c r="H112" s="79">
        <f>+G112/$K$3</f>
        <v>6.1893481739508512E-4</v>
      </c>
      <c r="I112" s="126">
        <f>+I111+H112</f>
        <v>0.97538380104471656</v>
      </c>
      <c r="K112" s="77"/>
    </row>
    <row r="113" spans="1:11" s="68" customFormat="1" ht="38.4">
      <c r="A113" s="84" t="s">
        <v>31</v>
      </c>
      <c r="B113" s="83" t="s">
        <v>70</v>
      </c>
      <c r="C113" s="82" t="s">
        <v>38</v>
      </c>
      <c r="D113" s="81" t="s">
        <v>12</v>
      </c>
      <c r="E113" s="80">
        <v>2</v>
      </c>
      <c r="F113" s="80">
        <v>5301.44</v>
      </c>
      <c r="G113" s="80">
        <v>10602.88</v>
      </c>
      <c r="H113" s="79">
        <f>+G113/$K$3</f>
        <v>5.9236496739276036E-4</v>
      </c>
      <c r="I113" s="126">
        <f>+I112+H113</f>
        <v>0.97597616601210935</v>
      </c>
      <c r="K113" s="77"/>
    </row>
    <row r="114" spans="1:11" s="68" customFormat="1" ht="28.8">
      <c r="A114" s="84" t="s">
        <v>47</v>
      </c>
      <c r="B114" s="83" t="s">
        <v>161</v>
      </c>
      <c r="C114" s="82" t="s">
        <v>48</v>
      </c>
      <c r="D114" s="81" t="s">
        <v>1</v>
      </c>
      <c r="E114" s="80">
        <v>3</v>
      </c>
      <c r="F114" s="80">
        <v>3214.18</v>
      </c>
      <c r="G114" s="80">
        <v>9642.5400000000009</v>
      </c>
      <c r="H114" s="79">
        <f>+G114/$K$3</f>
        <v>5.387123963190557E-4</v>
      </c>
      <c r="I114" s="126">
        <f>+I113+H114</f>
        <v>0.97651487840842843</v>
      </c>
      <c r="K114" s="77"/>
    </row>
    <row r="115" spans="1:11" s="68" customFormat="1" ht="19.2">
      <c r="A115" s="84">
        <v>103800</v>
      </c>
      <c r="B115" s="83" t="s">
        <v>53</v>
      </c>
      <c r="C115" s="82" t="s">
        <v>739</v>
      </c>
      <c r="D115" s="81" t="s">
        <v>2</v>
      </c>
      <c r="E115" s="80">
        <v>14.062000000000001</v>
      </c>
      <c r="F115" s="80">
        <v>678.9</v>
      </c>
      <c r="G115" s="80">
        <v>9546.69</v>
      </c>
      <c r="H115" s="79">
        <f>+G115/$K$3</f>
        <v>5.3335741898038948E-4</v>
      </c>
      <c r="I115" s="126">
        <f>+I114+H115</f>
        <v>0.97704823582740885</v>
      </c>
      <c r="K115" s="77"/>
    </row>
    <row r="116" spans="1:11" s="68" customFormat="1" ht="19.2">
      <c r="A116" s="84">
        <v>105009</v>
      </c>
      <c r="B116" s="83" t="s">
        <v>53</v>
      </c>
      <c r="C116" s="82" t="s">
        <v>759</v>
      </c>
      <c r="D116" s="81" t="s">
        <v>5</v>
      </c>
      <c r="E116" s="80">
        <v>89.6</v>
      </c>
      <c r="F116" s="80">
        <v>105.52</v>
      </c>
      <c r="G116" s="80">
        <v>9454.59</v>
      </c>
      <c r="H116" s="79">
        <f>+G116/$K$3</f>
        <v>5.2821194779738322E-4</v>
      </c>
      <c r="I116" s="126">
        <f>+I115+H116</f>
        <v>0.97757644777520625</v>
      </c>
      <c r="K116" s="77"/>
    </row>
    <row r="117" spans="1:11" s="68" customFormat="1" ht="19.2">
      <c r="A117" s="84">
        <v>5915320</v>
      </c>
      <c r="B117" s="83" t="s">
        <v>52</v>
      </c>
      <c r="C117" s="82" t="s">
        <v>688</v>
      </c>
      <c r="D117" s="81" t="s">
        <v>409</v>
      </c>
      <c r="E117" s="80">
        <v>9588.01</v>
      </c>
      <c r="F117" s="80">
        <v>0.94</v>
      </c>
      <c r="G117" s="80">
        <v>9012.7199999999993</v>
      </c>
      <c r="H117" s="79">
        <f>+G117/$K$3</f>
        <v>5.0352541846367018E-4</v>
      </c>
      <c r="I117" s="126">
        <f>+I116+H117</f>
        <v>0.9780799731936699</v>
      </c>
      <c r="K117" s="77"/>
    </row>
    <row r="118" spans="1:11" s="68" customFormat="1" ht="14.4">
      <c r="A118" s="84" t="s">
        <v>186</v>
      </c>
      <c r="B118" s="83" t="s">
        <v>79</v>
      </c>
      <c r="C118" s="82" t="s">
        <v>355</v>
      </c>
      <c r="D118" s="81" t="s">
        <v>12</v>
      </c>
      <c r="E118" s="80">
        <v>1</v>
      </c>
      <c r="F118" s="80">
        <v>8991.84</v>
      </c>
      <c r="G118" s="80">
        <v>8991.84</v>
      </c>
      <c r="H118" s="79">
        <f>+G118/$K$3</f>
        <v>5.0235888818895614E-4</v>
      </c>
      <c r="I118" s="126">
        <f>+I117+H118</f>
        <v>0.97858233208185885</v>
      </c>
      <c r="K118" s="77"/>
    </row>
    <row r="119" spans="1:11" s="68" customFormat="1" ht="14.4">
      <c r="A119" s="84" t="s">
        <v>275</v>
      </c>
      <c r="B119" s="83" t="s">
        <v>79</v>
      </c>
      <c r="C119" s="82" t="s">
        <v>76</v>
      </c>
      <c r="D119" s="81" t="s">
        <v>12</v>
      </c>
      <c r="E119" s="80">
        <v>4</v>
      </c>
      <c r="F119" s="80">
        <v>2207.12</v>
      </c>
      <c r="G119" s="80">
        <v>8828.48</v>
      </c>
      <c r="H119" s="79">
        <f>+G119/$K$3</f>
        <v>4.9323224136533074E-4</v>
      </c>
      <c r="I119" s="126">
        <f>+I118+H119</f>
        <v>0.97907556432322418</v>
      </c>
      <c r="K119" s="77"/>
    </row>
    <row r="120" spans="1:11" s="68" customFormat="1" ht="14.4">
      <c r="A120" s="84" t="s">
        <v>254</v>
      </c>
      <c r="B120" s="83" t="s">
        <v>70</v>
      </c>
      <c r="C120" s="82" t="s">
        <v>323</v>
      </c>
      <c r="D120" s="81" t="s">
        <v>12</v>
      </c>
      <c r="E120" s="80">
        <v>1</v>
      </c>
      <c r="F120" s="80">
        <v>8789.76</v>
      </c>
      <c r="G120" s="80">
        <v>8789.76</v>
      </c>
      <c r="H120" s="79">
        <f>+G120/$K$3</f>
        <v>4.910690204727574E-4</v>
      </c>
      <c r="I120" s="126">
        <f>+I119+H120</f>
        <v>0.97956663334369698</v>
      </c>
      <c r="K120" s="77"/>
    </row>
    <row r="121" spans="1:11" s="68" customFormat="1" ht="14.4">
      <c r="A121" s="84" t="s">
        <v>246</v>
      </c>
      <c r="B121" s="83" t="s">
        <v>70</v>
      </c>
      <c r="C121" s="82" t="s">
        <v>215</v>
      </c>
      <c r="D121" s="81" t="s">
        <v>12</v>
      </c>
      <c r="E121" s="80">
        <v>1</v>
      </c>
      <c r="F121" s="80">
        <v>8546.4599999999991</v>
      </c>
      <c r="G121" s="80">
        <v>8546.4599999999991</v>
      </c>
      <c r="H121" s="79">
        <f>+G121/$K$3</f>
        <v>4.7747626109354545E-4</v>
      </c>
      <c r="I121" s="126">
        <f>+I120+H121</f>
        <v>0.98004410960479049</v>
      </c>
      <c r="K121" s="77"/>
    </row>
    <row r="122" spans="1:11" s="68" customFormat="1" ht="14.4">
      <c r="A122" s="84" t="s">
        <v>242</v>
      </c>
      <c r="B122" s="83" t="s">
        <v>70</v>
      </c>
      <c r="C122" s="82" t="s">
        <v>211</v>
      </c>
      <c r="D122" s="81" t="s">
        <v>12</v>
      </c>
      <c r="E122" s="80">
        <v>1</v>
      </c>
      <c r="F122" s="80">
        <v>8546.4599999999991</v>
      </c>
      <c r="G122" s="80">
        <v>8546.4599999999991</v>
      </c>
      <c r="H122" s="79">
        <f>+G122/$K$3</f>
        <v>4.7747626109354545E-4</v>
      </c>
      <c r="I122" s="126">
        <f>+I121+H122</f>
        <v>0.980521585865884</v>
      </c>
      <c r="K122" s="77"/>
    </row>
    <row r="123" spans="1:11" s="68" customFormat="1" ht="14.4">
      <c r="A123" s="84" t="s">
        <v>245</v>
      </c>
      <c r="B123" s="83" t="s">
        <v>70</v>
      </c>
      <c r="C123" s="82" t="s">
        <v>214</v>
      </c>
      <c r="D123" s="81" t="s">
        <v>12</v>
      </c>
      <c r="E123" s="80">
        <v>1</v>
      </c>
      <c r="F123" s="80">
        <v>8546.4599999999991</v>
      </c>
      <c r="G123" s="80">
        <v>8546.4599999999991</v>
      </c>
      <c r="H123" s="79">
        <f>+G123/$K$3</f>
        <v>4.7747626109354545E-4</v>
      </c>
      <c r="I123" s="126">
        <f>+I122+H123</f>
        <v>0.98099906212697752</v>
      </c>
      <c r="K123" s="77"/>
    </row>
    <row r="124" spans="1:11" s="68" customFormat="1" ht="19.2">
      <c r="A124" s="84">
        <v>97624</v>
      </c>
      <c r="B124" s="83" t="s">
        <v>53</v>
      </c>
      <c r="C124" s="82" t="s">
        <v>755</v>
      </c>
      <c r="D124" s="81" t="s">
        <v>2</v>
      </c>
      <c r="E124" s="80">
        <v>61.02</v>
      </c>
      <c r="F124" s="80">
        <v>139.6</v>
      </c>
      <c r="G124" s="80">
        <v>8518.39</v>
      </c>
      <c r="H124" s="79">
        <f>+G124/$K$3</f>
        <v>4.7590803768304618E-4</v>
      </c>
      <c r="I124" s="126">
        <f>+I123+H124</f>
        <v>0.98147497016466057</v>
      </c>
      <c r="K124" s="77"/>
    </row>
    <row r="125" spans="1:11" s="68" customFormat="1" ht="14.4">
      <c r="A125" s="84" t="s">
        <v>277</v>
      </c>
      <c r="B125" s="83" t="s">
        <v>79</v>
      </c>
      <c r="C125" s="82" t="s">
        <v>293</v>
      </c>
      <c r="D125" s="81" t="s">
        <v>12</v>
      </c>
      <c r="E125" s="80">
        <v>1</v>
      </c>
      <c r="F125" s="80">
        <v>8428.75</v>
      </c>
      <c r="G125" s="80">
        <v>8428.75</v>
      </c>
      <c r="H125" s="79">
        <f>+G125/$K$3</f>
        <v>4.709000025381528E-4</v>
      </c>
      <c r="I125" s="126">
        <f>+I124+H125</f>
        <v>0.9819458701671987</v>
      </c>
      <c r="K125" s="77"/>
    </row>
    <row r="126" spans="1:11" s="68" customFormat="1" ht="14.4">
      <c r="A126" s="84" t="s">
        <v>193</v>
      </c>
      <c r="B126" s="83" t="s">
        <v>79</v>
      </c>
      <c r="C126" s="82" t="s">
        <v>347</v>
      </c>
      <c r="D126" s="81" t="s">
        <v>12</v>
      </c>
      <c r="E126" s="80">
        <v>1</v>
      </c>
      <c r="F126" s="80">
        <v>8415.44</v>
      </c>
      <c r="G126" s="80">
        <v>8415.44</v>
      </c>
      <c r="H126" s="79">
        <f>+G126/$K$3</f>
        <v>4.7015639535633074E-4</v>
      </c>
      <c r="I126" s="126">
        <f>+I125+H126</f>
        <v>0.982416026562555</v>
      </c>
      <c r="K126" s="77"/>
    </row>
    <row r="127" spans="1:11" s="68" customFormat="1" ht="14.4">
      <c r="A127" s="84" t="s">
        <v>194</v>
      </c>
      <c r="B127" s="83" t="s">
        <v>79</v>
      </c>
      <c r="C127" s="82" t="s">
        <v>348</v>
      </c>
      <c r="D127" s="81" t="s">
        <v>12</v>
      </c>
      <c r="E127" s="80">
        <v>1</v>
      </c>
      <c r="F127" s="80">
        <v>8415.44</v>
      </c>
      <c r="G127" s="80">
        <v>8415.44</v>
      </c>
      <c r="H127" s="79">
        <f>+G127/$K$3</f>
        <v>4.7015639535633074E-4</v>
      </c>
      <c r="I127" s="126">
        <f>+I126+H127</f>
        <v>0.9828861829579113</v>
      </c>
      <c r="K127" s="77"/>
    </row>
    <row r="128" spans="1:11" s="68" customFormat="1" ht="38.4">
      <c r="A128" s="84">
        <v>91337</v>
      </c>
      <c r="B128" s="83" t="s">
        <v>53</v>
      </c>
      <c r="C128" s="82" t="s">
        <v>724</v>
      </c>
      <c r="D128" s="81" t="s">
        <v>1</v>
      </c>
      <c r="E128" s="80">
        <v>5</v>
      </c>
      <c r="F128" s="80">
        <v>1668.04</v>
      </c>
      <c r="G128" s="80">
        <v>8340.2000000000007</v>
      </c>
      <c r="H128" s="79">
        <f>+G128/$K$3</f>
        <v>4.6595286384917129E-4</v>
      </c>
      <c r="I128" s="126">
        <f>+I127+H128</f>
        <v>0.98335213582176051</v>
      </c>
      <c r="K128" s="77"/>
    </row>
    <row r="129" spans="1:11" s="68" customFormat="1" ht="14.4">
      <c r="A129" s="84">
        <v>4915744</v>
      </c>
      <c r="B129" s="83" t="s">
        <v>52</v>
      </c>
      <c r="C129" s="82" t="s">
        <v>27</v>
      </c>
      <c r="D129" s="81" t="s">
        <v>3</v>
      </c>
      <c r="E129" s="80">
        <v>8791.5650000000005</v>
      </c>
      <c r="F129" s="80">
        <v>0.92</v>
      </c>
      <c r="G129" s="80">
        <v>8088.23</v>
      </c>
      <c r="H129" s="79">
        <f>+G129/$K$3</f>
        <v>4.5187572623807366E-4</v>
      </c>
      <c r="I129" s="126">
        <f>+I128+H129</f>
        <v>0.98380401154799857</v>
      </c>
      <c r="K129" s="77"/>
    </row>
    <row r="130" spans="1:11" s="68" customFormat="1" ht="14.4">
      <c r="A130" s="84" t="s">
        <v>247</v>
      </c>
      <c r="B130" s="83" t="s">
        <v>70</v>
      </c>
      <c r="C130" s="82" t="s">
        <v>216</v>
      </c>
      <c r="D130" s="81" t="s">
        <v>12</v>
      </c>
      <c r="E130" s="80">
        <v>1</v>
      </c>
      <c r="F130" s="80">
        <v>8028.98</v>
      </c>
      <c r="G130" s="80">
        <v>8028.98</v>
      </c>
      <c r="H130" s="79">
        <f>+G130/$K$3</f>
        <v>4.4856552897864783E-4</v>
      </c>
      <c r="I130" s="126">
        <f>+I129+H130</f>
        <v>0.98425257707697722</v>
      </c>
      <c r="K130" s="77"/>
    </row>
    <row r="131" spans="1:11" s="68" customFormat="1" ht="19.2">
      <c r="A131" s="84">
        <v>101658</v>
      </c>
      <c r="B131" s="83" t="s">
        <v>53</v>
      </c>
      <c r="C131" s="82" t="s">
        <v>764</v>
      </c>
      <c r="D131" s="81" t="s">
        <v>1</v>
      </c>
      <c r="E131" s="80">
        <v>11</v>
      </c>
      <c r="F131" s="80">
        <v>686.02</v>
      </c>
      <c r="G131" s="80">
        <v>7546.22</v>
      </c>
      <c r="H131" s="79">
        <f>+G131/$K$3</f>
        <v>4.2159454452361973E-4</v>
      </c>
      <c r="I131" s="126">
        <f>+I130+H131</f>
        <v>0.98467417162150084</v>
      </c>
      <c r="K131" s="77"/>
    </row>
    <row r="132" spans="1:11" s="68" customFormat="1" ht="14.4">
      <c r="A132" s="84">
        <v>4815671</v>
      </c>
      <c r="B132" s="83" t="s">
        <v>52</v>
      </c>
      <c r="C132" s="82" t="s">
        <v>399</v>
      </c>
      <c r="D132" s="81" t="s">
        <v>2</v>
      </c>
      <c r="E132" s="80">
        <v>329.54</v>
      </c>
      <c r="F132" s="80">
        <v>22.86</v>
      </c>
      <c r="G132" s="80">
        <v>7533.28</v>
      </c>
      <c r="H132" s="79">
        <f>+G132/$K$3</f>
        <v>4.2087160861582269E-4</v>
      </c>
      <c r="I132" s="126">
        <f>+I131+H132</f>
        <v>0.98509504323011665</v>
      </c>
      <c r="K132" s="77"/>
    </row>
    <row r="133" spans="1:11" s="68" customFormat="1" ht="28.8">
      <c r="A133" s="84">
        <v>87527</v>
      </c>
      <c r="B133" s="83" t="s">
        <v>53</v>
      </c>
      <c r="C133" s="82" t="s">
        <v>774</v>
      </c>
      <c r="D133" s="81" t="s">
        <v>3</v>
      </c>
      <c r="E133" s="80">
        <v>153.28</v>
      </c>
      <c r="F133" s="80">
        <v>47.69</v>
      </c>
      <c r="G133" s="80">
        <v>7309.92</v>
      </c>
      <c r="H133" s="79">
        <f>+G133/$K$3</f>
        <v>4.0839286330163953E-4</v>
      </c>
      <c r="I133" s="126">
        <f>+I132+H133</f>
        <v>0.98550343609341828</v>
      </c>
      <c r="K133" s="77"/>
    </row>
    <row r="134" spans="1:11" s="68" customFormat="1" ht="14.4">
      <c r="A134" s="84" t="s">
        <v>248</v>
      </c>
      <c r="B134" s="83" t="s">
        <v>70</v>
      </c>
      <c r="C134" s="82" t="s">
        <v>217</v>
      </c>
      <c r="D134" s="81" t="s">
        <v>12</v>
      </c>
      <c r="E134" s="80">
        <v>1</v>
      </c>
      <c r="F134" s="80">
        <v>6837.18</v>
      </c>
      <c r="G134" s="80">
        <v>6837.18</v>
      </c>
      <c r="H134" s="79">
        <f>+G134/$K$3</f>
        <v>3.8198167929453451E-4</v>
      </c>
      <c r="I134" s="126">
        <f>+I133+H134</f>
        <v>0.98588541777271277</v>
      </c>
      <c r="K134" s="77"/>
    </row>
    <row r="135" spans="1:11" s="68" customFormat="1" ht="19.2">
      <c r="A135" s="84" t="s">
        <v>370</v>
      </c>
      <c r="B135" s="83" t="s">
        <v>70</v>
      </c>
      <c r="C135" s="82" t="s">
        <v>378</v>
      </c>
      <c r="D135" s="81" t="s">
        <v>12</v>
      </c>
      <c r="E135" s="80">
        <v>1</v>
      </c>
      <c r="F135" s="80">
        <v>6636.06</v>
      </c>
      <c r="G135" s="80">
        <v>6636.06</v>
      </c>
      <c r="H135" s="79">
        <f>+G135/$K$3</f>
        <v>3.7074544515418474E-4</v>
      </c>
      <c r="I135" s="126">
        <f>+I134+H135</f>
        <v>0.98625616321786691</v>
      </c>
      <c r="K135" s="77"/>
    </row>
    <row r="136" spans="1:11" s="68" customFormat="1" ht="28.8">
      <c r="A136" s="84">
        <v>73602</v>
      </c>
      <c r="B136" s="83" t="s">
        <v>70</v>
      </c>
      <c r="C136" s="82" t="s">
        <v>648</v>
      </c>
      <c r="D136" s="81" t="s">
        <v>0</v>
      </c>
      <c r="E136" s="80">
        <v>48</v>
      </c>
      <c r="F136" s="80">
        <v>134.13</v>
      </c>
      <c r="G136" s="80">
        <v>6438.24</v>
      </c>
      <c r="H136" s="79">
        <f>+G136/$K$3</f>
        <v>3.5969357643081558E-4</v>
      </c>
      <c r="I136" s="126">
        <f>+I135+H136</f>
        <v>0.98661585679429775</v>
      </c>
      <c r="K136" s="77"/>
    </row>
    <row r="137" spans="1:11" s="68" customFormat="1" ht="14.4">
      <c r="A137" s="84" t="s">
        <v>249</v>
      </c>
      <c r="B137" s="83" t="s">
        <v>70</v>
      </c>
      <c r="C137" s="82" t="s">
        <v>318</v>
      </c>
      <c r="D137" s="81" t="s">
        <v>12</v>
      </c>
      <c r="E137" s="80">
        <v>1</v>
      </c>
      <c r="F137" s="80">
        <v>6118.89</v>
      </c>
      <c r="G137" s="80">
        <v>6118.89</v>
      </c>
      <c r="H137" s="79">
        <f>+G137/$K$3</f>
        <v>3.4185203221482165E-4</v>
      </c>
      <c r="I137" s="126">
        <f>+I136+H137</f>
        <v>0.98695770882651257</v>
      </c>
      <c r="K137" s="77"/>
    </row>
    <row r="138" spans="1:11" s="68" customFormat="1" ht="28.8">
      <c r="A138" s="84" t="s">
        <v>239</v>
      </c>
      <c r="B138" s="83" t="s">
        <v>79</v>
      </c>
      <c r="C138" s="82" t="s">
        <v>600</v>
      </c>
      <c r="D138" s="81" t="s">
        <v>12</v>
      </c>
      <c r="E138" s="80">
        <v>1</v>
      </c>
      <c r="F138" s="80">
        <v>6074.1</v>
      </c>
      <c r="G138" s="80">
        <v>6074.1</v>
      </c>
      <c r="H138" s="79">
        <f>+G138/$K$3</f>
        <v>3.3934969069162024E-4</v>
      </c>
      <c r="I138" s="126">
        <f>+I137+H138</f>
        <v>0.98729705851720417</v>
      </c>
      <c r="K138" s="77"/>
    </row>
    <row r="139" spans="1:11" s="68" customFormat="1" ht="38.4">
      <c r="A139" s="84" t="s">
        <v>133</v>
      </c>
      <c r="B139" s="83" t="s">
        <v>70</v>
      </c>
      <c r="C139" s="82" t="s">
        <v>129</v>
      </c>
      <c r="D139" s="81" t="s">
        <v>12</v>
      </c>
      <c r="E139" s="80">
        <v>8</v>
      </c>
      <c r="F139" s="80">
        <v>757.55</v>
      </c>
      <c r="G139" s="80">
        <v>6060.4</v>
      </c>
      <c r="H139" s="79">
        <f>+G139/$K$3</f>
        <v>3.3858429486960948E-4</v>
      </c>
      <c r="I139" s="126">
        <f>+I138+H139</f>
        <v>0.98763564281207383</v>
      </c>
      <c r="K139" s="77"/>
    </row>
    <row r="140" spans="1:11" s="68" customFormat="1" ht="19.2">
      <c r="A140" s="84">
        <v>5213489</v>
      </c>
      <c r="B140" s="83" t="s">
        <v>52</v>
      </c>
      <c r="C140" s="82" t="s">
        <v>405</v>
      </c>
      <c r="D140" s="81" t="s">
        <v>1</v>
      </c>
      <c r="E140" s="80">
        <v>5</v>
      </c>
      <c r="F140" s="80">
        <v>1178.51</v>
      </c>
      <c r="G140" s="80">
        <v>5892.55</v>
      </c>
      <c r="H140" s="79">
        <f>+G140/$K$3</f>
        <v>3.2920679934227403E-4</v>
      </c>
      <c r="I140" s="126">
        <f>+I139+H140</f>
        <v>0.98796484961141606</v>
      </c>
      <c r="K140" s="77"/>
    </row>
    <row r="141" spans="1:11" s="68" customFormat="1" ht="28.8">
      <c r="A141" s="84" t="s">
        <v>447</v>
      </c>
      <c r="B141" s="83" t="s">
        <v>70</v>
      </c>
      <c r="C141" s="82" t="s">
        <v>448</v>
      </c>
      <c r="D141" s="81" t="s">
        <v>12</v>
      </c>
      <c r="E141" s="80">
        <v>2</v>
      </c>
      <c r="F141" s="80">
        <v>2936.57</v>
      </c>
      <c r="G141" s="80">
        <v>5873.14</v>
      </c>
      <c r="H141" s="79">
        <f>+G141/$K$3</f>
        <v>3.281223954805786E-4</v>
      </c>
      <c r="I141" s="126">
        <f>+I140+H141</f>
        <v>0.98829297200689659</v>
      </c>
      <c r="K141" s="77"/>
    </row>
    <row r="142" spans="1:11" s="68" customFormat="1" ht="19.2">
      <c r="A142" s="84">
        <v>88489</v>
      </c>
      <c r="B142" s="83" t="s">
        <v>53</v>
      </c>
      <c r="C142" s="82" t="s">
        <v>753</v>
      </c>
      <c r="D142" s="81" t="s">
        <v>3</v>
      </c>
      <c r="E142" s="80">
        <v>383.94</v>
      </c>
      <c r="F142" s="80">
        <v>14.99</v>
      </c>
      <c r="G142" s="80">
        <v>5755.26</v>
      </c>
      <c r="H142" s="79">
        <f>+G142/$K$3</f>
        <v>3.2153663931279604E-4</v>
      </c>
      <c r="I142" s="126">
        <f>+I141+H142</f>
        <v>0.98861450864620937</v>
      </c>
      <c r="K142" s="77"/>
    </row>
    <row r="143" spans="1:11" s="68" customFormat="1" ht="14.4">
      <c r="A143" s="84" t="s">
        <v>244</v>
      </c>
      <c r="B143" s="83" t="s">
        <v>70</v>
      </c>
      <c r="C143" s="82" t="s">
        <v>213</v>
      </c>
      <c r="D143" s="81" t="s">
        <v>12</v>
      </c>
      <c r="E143" s="80">
        <v>1</v>
      </c>
      <c r="F143" s="80">
        <v>5694.36</v>
      </c>
      <c r="G143" s="80">
        <v>5694.36</v>
      </c>
      <c r="H143" s="79">
        <f>+G143/$K$3</f>
        <v>3.181342593448798E-4</v>
      </c>
      <c r="I143" s="126">
        <f>+I142+H143</f>
        <v>0.98893264290555427</v>
      </c>
      <c r="K143" s="77"/>
    </row>
    <row r="144" spans="1:11" s="68" customFormat="1" ht="14.4">
      <c r="A144" s="84" t="s">
        <v>160</v>
      </c>
      <c r="B144" s="83" t="s">
        <v>70</v>
      </c>
      <c r="C144" s="82" t="s">
        <v>83</v>
      </c>
      <c r="D144" s="81" t="s">
        <v>12</v>
      </c>
      <c r="E144" s="80">
        <v>1</v>
      </c>
      <c r="F144" s="80">
        <v>5276.95</v>
      </c>
      <c r="G144" s="80">
        <v>5276.95</v>
      </c>
      <c r="H144" s="79">
        <f>+G144/$K$3</f>
        <v>2.9481426882915085E-4</v>
      </c>
      <c r="I144" s="126">
        <f>+I143+H144</f>
        <v>0.98922745717438343</v>
      </c>
      <c r="K144" s="77"/>
    </row>
    <row r="145" spans="1:11" s="68" customFormat="1" ht="19.2">
      <c r="A145" s="84" t="s">
        <v>366</v>
      </c>
      <c r="B145" s="83" t="s">
        <v>70</v>
      </c>
      <c r="C145" s="82" t="s">
        <v>383</v>
      </c>
      <c r="D145" s="81" t="s">
        <v>12</v>
      </c>
      <c r="E145" s="80">
        <v>15</v>
      </c>
      <c r="F145" s="80">
        <v>351.48</v>
      </c>
      <c r="G145" s="80">
        <v>5272.2</v>
      </c>
      <c r="H145" s="79">
        <f>+G145/$K$3</f>
        <v>2.9454889436531504E-4</v>
      </c>
      <c r="I145" s="126">
        <f>+I144+H145</f>
        <v>0.98952200606874874</v>
      </c>
      <c r="K145" s="77"/>
    </row>
    <row r="146" spans="1:11" s="68" customFormat="1" ht="20.399999999999999">
      <c r="A146" s="84" t="s">
        <v>45</v>
      </c>
      <c r="B146" s="83" t="s">
        <v>161</v>
      </c>
      <c r="C146" s="82" t="s">
        <v>46</v>
      </c>
      <c r="D146" s="81" t="s">
        <v>5</v>
      </c>
      <c r="E146" s="80">
        <v>800</v>
      </c>
      <c r="F146" s="80">
        <v>6.58</v>
      </c>
      <c r="G146" s="80">
        <v>5264</v>
      </c>
      <c r="H146" s="79">
        <f>+G146/$K$3</f>
        <v>2.9409077423827213E-4</v>
      </c>
      <c r="I146" s="126">
        <f>+I145+H146</f>
        <v>0.98981609684298699</v>
      </c>
      <c r="K146" s="77"/>
    </row>
    <row r="147" spans="1:11" s="68" customFormat="1" ht="14.4">
      <c r="A147" s="84" t="s">
        <v>28</v>
      </c>
      <c r="B147" s="83" t="s">
        <v>70</v>
      </c>
      <c r="C147" s="82" t="s">
        <v>29</v>
      </c>
      <c r="D147" s="81" t="s">
        <v>12</v>
      </c>
      <c r="E147" s="80">
        <v>20</v>
      </c>
      <c r="F147" s="80">
        <v>261.98</v>
      </c>
      <c r="G147" s="80">
        <v>5239.6000000000004</v>
      </c>
      <c r="H147" s="79">
        <f>+G147/$K$3</f>
        <v>2.9272758751877864E-4</v>
      </c>
      <c r="I147" s="126">
        <f>+I146+H147</f>
        <v>0.99010882443050574</v>
      </c>
      <c r="K147" s="77"/>
    </row>
    <row r="148" spans="1:11" s="68" customFormat="1" ht="14.4">
      <c r="A148" s="84">
        <v>4915713</v>
      </c>
      <c r="B148" s="83" t="s">
        <v>52</v>
      </c>
      <c r="C148" s="82" t="s">
        <v>401</v>
      </c>
      <c r="D148" s="81" t="s">
        <v>2</v>
      </c>
      <c r="E148" s="80">
        <v>63</v>
      </c>
      <c r="F148" s="80">
        <v>81.78</v>
      </c>
      <c r="G148" s="80">
        <v>5152.1400000000003</v>
      </c>
      <c r="H148" s="79">
        <f>+G148/$K$3</f>
        <v>2.8784134528570888E-4</v>
      </c>
      <c r="I148" s="126">
        <f>+I147+H148</f>
        <v>0.99039666577579144</v>
      </c>
      <c r="K148" s="77"/>
    </row>
    <row r="149" spans="1:11" s="68" customFormat="1" ht="14.4">
      <c r="A149" s="84" t="s">
        <v>243</v>
      </c>
      <c r="B149" s="83" t="s">
        <v>70</v>
      </c>
      <c r="C149" s="82" t="s">
        <v>212</v>
      </c>
      <c r="D149" s="81" t="s">
        <v>12</v>
      </c>
      <c r="E149" s="80">
        <v>1</v>
      </c>
      <c r="F149" s="80">
        <v>5069.0600000000004</v>
      </c>
      <c r="G149" s="80">
        <v>5069.0600000000004</v>
      </c>
      <c r="H149" s="79">
        <f>+G149/$K$3</f>
        <v>2.8319980624244985E-4</v>
      </c>
      <c r="I149" s="126">
        <f>+I148+H149</f>
        <v>0.99067986558203391</v>
      </c>
      <c r="K149" s="77"/>
    </row>
    <row r="150" spans="1:11" s="68" customFormat="1" ht="14.4">
      <c r="A150" s="84" t="s">
        <v>420</v>
      </c>
      <c r="B150" s="83" t="s">
        <v>70</v>
      </c>
      <c r="C150" s="82" t="s">
        <v>421</v>
      </c>
      <c r="D150" s="81" t="s">
        <v>12</v>
      </c>
      <c r="E150" s="80">
        <v>1</v>
      </c>
      <c r="F150" s="80">
        <v>5064.2</v>
      </c>
      <c r="G150" s="80">
        <v>5064.2</v>
      </c>
      <c r="H150" s="79">
        <f>+G150/$K$3</f>
        <v>2.8292828626471462E-4</v>
      </c>
      <c r="I150" s="126">
        <f>+I149+H150</f>
        <v>0.99096279386829866</v>
      </c>
      <c r="K150" s="77"/>
    </row>
    <row r="151" spans="1:11" s="68" customFormat="1" ht="19.2">
      <c r="A151" s="84" t="s">
        <v>375</v>
      </c>
      <c r="B151" s="83" t="s">
        <v>70</v>
      </c>
      <c r="C151" s="82" t="s">
        <v>381</v>
      </c>
      <c r="D151" s="81" t="s">
        <v>12</v>
      </c>
      <c r="E151" s="80">
        <v>1</v>
      </c>
      <c r="F151" s="80">
        <v>4954.88</v>
      </c>
      <c r="G151" s="80">
        <v>4954.88</v>
      </c>
      <c r="H151" s="79">
        <f>+G151/$K$3</f>
        <v>2.7682076281491832E-4</v>
      </c>
      <c r="I151" s="126">
        <f>+I150+H151</f>
        <v>0.99123961463111354</v>
      </c>
      <c r="K151" s="77"/>
    </row>
    <row r="152" spans="1:11" s="68" customFormat="1" ht="28.8">
      <c r="A152" s="84" t="s">
        <v>449</v>
      </c>
      <c r="B152" s="83" t="s">
        <v>70</v>
      </c>
      <c r="C152" s="82" t="s">
        <v>450</v>
      </c>
      <c r="D152" s="81" t="s">
        <v>12</v>
      </c>
      <c r="E152" s="80">
        <v>2</v>
      </c>
      <c r="F152" s="80">
        <v>2392.14</v>
      </c>
      <c r="G152" s="80">
        <v>4784.28</v>
      </c>
      <c r="H152" s="79">
        <f>+G152/$K$3</f>
        <v>2.6728962944009887E-4</v>
      </c>
      <c r="I152" s="126">
        <f>+I151+H152</f>
        <v>0.99150690426055366</v>
      </c>
      <c r="K152" s="77"/>
    </row>
    <row r="153" spans="1:11" s="68" customFormat="1" ht="14.4">
      <c r="A153" s="84">
        <v>862</v>
      </c>
      <c r="B153" s="83" t="s">
        <v>51</v>
      </c>
      <c r="C153" s="82" t="s">
        <v>37</v>
      </c>
      <c r="D153" s="81" t="s">
        <v>5</v>
      </c>
      <c r="E153" s="80">
        <v>350</v>
      </c>
      <c r="F153" s="80">
        <v>13.43</v>
      </c>
      <c r="G153" s="80">
        <v>4700.5</v>
      </c>
      <c r="H153" s="79">
        <f>+G153/$K$3</f>
        <v>2.6260898258111668E-4</v>
      </c>
      <c r="I153" s="126">
        <f>+I152+H153</f>
        <v>0.99176951324313478</v>
      </c>
      <c r="K153" s="77"/>
    </row>
    <row r="154" spans="1:11" s="68" customFormat="1" ht="19.2">
      <c r="A154" s="84" t="s">
        <v>376</v>
      </c>
      <c r="B154" s="83" t="s">
        <v>70</v>
      </c>
      <c r="C154" s="82" t="s">
        <v>382</v>
      </c>
      <c r="D154" s="81" t="s">
        <v>12</v>
      </c>
      <c r="E154" s="80">
        <v>16</v>
      </c>
      <c r="F154" s="80">
        <v>291.55</v>
      </c>
      <c r="G154" s="80">
        <v>4664.8</v>
      </c>
      <c r="H154" s="79">
        <f>+G154/$K$3</f>
        <v>2.6061448397923478E-4</v>
      </c>
      <c r="I154" s="126">
        <f>+I153+H154</f>
        <v>0.99203012772711396</v>
      </c>
      <c r="K154" s="77"/>
    </row>
    <row r="155" spans="1:11" s="68" customFormat="1" ht="14.4">
      <c r="A155" s="84" t="s">
        <v>563</v>
      </c>
      <c r="B155" s="83" t="s">
        <v>70</v>
      </c>
      <c r="C155" s="82" t="s">
        <v>565</v>
      </c>
      <c r="D155" s="81" t="s">
        <v>12</v>
      </c>
      <c r="E155" s="80">
        <v>10</v>
      </c>
      <c r="F155" s="80">
        <v>454.87</v>
      </c>
      <c r="G155" s="80">
        <v>4548.7</v>
      </c>
      <c r="H155" s="79">
        <f>+G155/$K$3</f>
        <v>2.541281734000054E-4</v>
      </c>
      <c r="I155" s="126">
        <f>+I154+H155</f>
        <v>0.99228425590051395</v>
      </c>
      <c r="K155" s="77"/>
    </row>
    <row r="156" spans="1:11" s="68" customFormat="1" ht="19.2">
      <c r="A156" s="84">
        <v>5216111</v>
      </c>
      <c r="B156" s="83" t="s">
        <v>52</v>
      </c>
      <c r="C156" s="82" t="s">
        <v>406</v>
      </c>
      <c r="D156" s="81" t="s">
        <v>1</v>
      </c>
      <c r="E156" s="80">
        <v>25</v>
      </c>
      <c r="F156" s="80">
        <v>164.91</v>
      </c>
      <c r="G156" s="80">
        <v>4122.75</v>
      </c>
      <c r="H156" s="79">
        <f>+G156/$K$3</f>
        <v>2.3033106753245374E-4</v>
      </c>
      <c r="I156" s="126">
        <f>+I155+H156</f>
        <v>0.9925145869680464</v>
      </c>
      <c r="K156" s="77"/>
    </row>
    <row r="157" spans="1:11" s="68" customFormat="1" ht="14.4">
      <c r="A157" s="84" t="s">
        <v>374</v>
      </c>
      <c r="B157" s="83" t="s">
        <v>70</v>
      </c>
      <c r="C157" s="82" t="s">
        <v>380</v>
      </c>
      <c r="D157" s="81" t="s">
        <v>12</v>
      </c>
      <c r="E157" s="80">
        <v>1</v>
      </c>
      <c r="F157" s="80">
        <v>3959.11</v>
      </c>
      <c r="G157" s="80">
        <v>3959.11</v>
      </c>
      <c r="H157" s="79">
        <f>+G157/$K$3</f>
        <v>2.2118877758253909E-4</v>
      </c>
      <c r="I157" s="126">
        <f>+I156+H157</f>
        <v>0.99273577574562899</v>
      </c>
      <c r="K157" s="77"/>
    </row>
    <row r="158" spans="1:11" s="68" customFormat="1" ht="38.4">
      <c r="A158" s="84">
        <v>90843</v>
      </c>
      <c r="B158" s="83" t="s">
        <v>53</v>
      </c>
      <c r="C158" s="82" t="s">
        <v>723</v>
      </c>
      <c r="D158" s="81" t="s">
        <v>1</v>
      </c>
      <c r="E158" s="80">
        <v>3</v>
      </c>
      <c r="F158" s="80">
        <v>1289.96</v>
      </c>
      <c r="G158" s="80">
        <v>3869.88</v>
      </c>
      <c r="H158" s="79">
        <f>+G158/$K$3</f>
        <v>2.1620364844399784E-4</v>
      </c>
      <c r="I158" s="126">
        <f>+I157+H158</f>
        <v>0.99295197939407298</v>
      </c>
      <c r="K158" s="77"/>
    </row>
    <row r="159" spans="1:11" s="68" customFormat="1" ht="19.2">
      <c r="A159" s="84">
        <v>96971</v>
      </c>
      <c r="B159" s="83" t="s">
        <v>70</v>
      </c>
      <c r="C159" s="82" t="s">
        <v>690</v>
      </c>
      <c r="D159" s="81" t="s">
        <v>5</v>
      </c>
      <c r="E159" s="80">
        <v>76</v>
      </c>
      <c r="F159" s="80">
        <v>49.67</v>
      </c>
      <c r="G159" s="80">
        <v>3774.92</v>
      </c>
      <c r="H159" s="79">
        <f>+G159/$K$3</f>
        <v>2.1089839389960835E-4</v>
      </c>
      <c r="I159" s="126">
        <f>+I158+H159</f>
        <v>0.99316287778797263</v>
      </c>
      <c r="K159" s="77"/>
    </row>
    <row r="160" spans="1:11" s="68" customFormat="1" ht="14.4">
      <c r="A160" s="84" t="s">
        <v>418</v>
      </c>
      <c r="B160" s="83" t="s">
        <v>70</v>
      </c>
      <c r="C160" s="82" t="s">
        <v>419</v>
      </c>
      <c r="D160" s="81" t="s">
        <v>12</v>
      </c>
      <c r="E160" s="80">
        <v>1</v>
      </c>
      <c r="F160" s="80">
        <v>3769.05</v>
      </c>
      <c r="G160" s="80">
        <v>3769.05</v>
      </c>
      <c r="H160" s="79">
        <f>+G160/$K$3</f>
        <v>2.1057044693061544E-4</v>
      </c>
      <c r="I160" s="126">
        <f>+I159+H160</f>
        <v>0.99337344823490326</v>
      </c>
      <c r="K160" s="77"/>
    </row>
    <row r="161" spans="1:14" s="68" customFormat="1" ht="19.2">
      <c r="A161" s="84">
        <v>87878</v>
      </c>
      <c r="B161" s="83" t="s">
        <v>53</v>
      </c>
      <c r="C161" s="82" t="s">
        <v>747</v>
      </c>
      <c r="D161" s="81" t="s">
        <v>3</v>
      </c>
      <c r="E161" s="80">
        <v>614.71499999999992</v>
      </c>
      <c r="F161" s="80">
        <v>6.1</v>
      </c>
      <c r="G161" s="80">
        <v>3749.76</v>
      </c>
      <c r="H161" s="79">
        <f>+G161/$K$3</f>
        <v>2.094927472659011E-4</v>
      </c>
      <c r="I161" s="126">
        <f>+I160+H161</f>
        <v>0.99358294098216915</v>
      </c>
      <c r="K161" s="77"/>
    </row>
    <row r="162" spans="1:14" s="68" customFormat="1" ht="14.4">
      <c r="A162" s="84" t="s">
        <v>141</v>
      </c>
      <c r="B162" s="83" t="s">
        <v>70</v>
      </c>
      <c r="C162" s="82" t="s">
        <v>142</v>
      </c>
      <c r="D162" s="81" t="s">
        <v>3</v>
      </c>
      <c r="E162" s="80">
        <v>6</v>
      </c>
      <c r="F162" s="80">
        <v>611.46</v>
      </c>
      <c r="G162" s="80">
        <v>3668.76</v>
      </c>
      <c r="H162" s="79">
        <f>+G162/$K$3</f>
        <v>2.0496741430364807E-4</v>
      </c>
      <c r="I162" s="126">
        <f>+I161+H162</f>
        <v>0.9937879083964728</v>
      </c>
      <c r="K162" s="77"/>
    </row>
    <row r="163" spans="1:14" s="68" customFormat="1" ht="19.2">
      <c r="A163" s="84" t="s">
        <v>34</v>
      </c>
      <c r="B163" s="83" t="s">
        <v>70</v>
      </c>
      <c r="C163" s="82" t="s">
        <v>35</v>
      </c>
      <c r="D163" s="81" t="s">
        <v>12</v>
      </c>
      <c r="E163" s="80">
        <v>1</v>
      </c>
      <c r="F163" s="80">
        <v>3586.52</v>
      </c>
      <c r="G163" s="80">
        <v>3586.52</v>
      </c>
      <c r="H163" s="79">
        <f>+G163/$K$3</f>
        <v>2.0037280463925682E-4</v>
      </c>
      <c r="I163" s="126">
        <f>+I162+H163</f>
        <v>0.99398828120111204</v>
      </c>
      <c r="K163" s="77"/>
    </row>
    <row r="164" spans="1:14" ht="14.4">
      <c r="A164" s="84" t="s">
        <v>369</v>
      </c>
      <c r="B164" s="83" t="s">
        <v>70</v>
      </c>
      <c r="C164" s="82" t="s">
        <v>377</v>
      </c>
      <c r="D164" s="81" t="s">
        <v>12</v>
      </c>
      <c r="E164" s="80">
        <v>1</v>
      </c>
      <c r="F164" s="80">
        <v>3443.08</v>
      </c>
      <c r="G164" s="80">
        <v>3443.08</v>
      </c>
      <c r="H164" s="79">
        <f>+G164/$K$3</f>
        <v>1.9235905451449659E-4</v>
      </c>
      <c r="I164" s="126">
        <f>+I163+H164</f>
        <v>0.99418064025562658</v>
      </c>
      <c r="J164" s="68"/>
      <c r="K164" s="77"/>
      <c r="L164" s="68"/>
      <c r="M164" s="68"/>
      <c r="N164" s="68"/>
    </row>
    <row r="165" spans="1:14" s="64" customFormat="1" ht="19.2">
      <c r="A165" s="84">
        <v>96620</v>
      </c>
      <c r="B165" s="83" t="s">
        <v>53</v>
      </c>
      <c r="C165" s="82" t="s">
        <v>757</v>
      </c>
      <c r="D165" s="81" t="s">
        <v>2</v>
      </c>
      <c r="E165" s="80">
        <v>3.5240000000000005</v>
      </c>
      <c r="F165" s="80">
        <v>951.06</v>
      </c>
      <c r="G165" s="80">
        <v>3351.53</v>
      </c>
      <c r="H165" s="79">
        <f>+G165/$K$3</f>
        <v>1.8724431090098715E-4</v>
      </c>
      <c r="I165" s="126">
        <f>+I164+H165</f>
        <v>0.99436788456652758</v>
      </c>
      <c r="J165" s="68"/>
      <c r="K165" s="77"/>
      <c r="L165" s="68"/>
      <c r="M165" s="68"/>
      <c r="N165" s="68"/>
    </row>
    <row r="166" spans="1:14" s="64" customFormat="1" ht="19.2">
      <c r="A166" s="84">
        <v>101507</v>
      </c>
      <c r="B166" s="83" t="s">
        <v>53</v>
      </c>
      <c r="C166" s="82" t="s">
        <v>730</v>
      </c>
      <c r="D166" s="81" t="s">
        <v>1</v>
      </c>
      <c r="E166" s="80">
        <v>1</v>
      </c>
      <c r="F166" s="80">
        <v>2810.96</v>
      </c>
      <c r="G166" s="80">
        <v>2810.96</v>
      </c>
      <c r="H166" s="79">
        <f>+G166/$K$3</f>
        <v>1.570435795503065E-4</v>
      </c>
      <c r="I166" s="126">
        <f>+I165+H166</f>
        <v>0.99452492814607785</v>
      </c>
      <c r="J166" s="68"/>
      <c r="K166" s="77"/>
      <c r="L166" s="68"/>
      <c r="M166" s="68"/>
      <c r="N166" s="68"/>
    </row>
    <row r="167" spans="1:14" s="64" customFormat="1" ht="14.4">
      <c r="A167" s="84" t="s">
        <v>562</v>
      </c>
      <c r="B167" s="83" t="s">
        <v>70</v>
      </c>
      <c r="C167" s="82" t="s">
        <v>564</v>
      </c>
      <c r="D167" s="81" t="s">
        <v>12</v>
      </c>
      <c r="E167" s="80">
        <v>5</v>
      </c>
      <c r="F167" s="80">
        <v>561.9</v>
      </c>
      <c r="G167" s="80">
        <v>2809.5</v>
      </c>
      <c r="H167" s="79">
        <f>+G167/$K$3</f>
        <v>1.569620118203696E-4</v>
      </c>
      <c r="I167" s="126">
        <f>+I166+H167</f>
        <v>0.99468189015789821</v>
      </c>
      <c r="J167" s="68"/>
      <c r="K167" s="77"/>
      <c r="L167" s="68"/>
      <c r="M167" s="68"/>
      <c r="N167" s="68"/>
    </row>
    <row r="168" spans="1:14" ht="19.2">
      <c r="A168" s="84" t="s">
        <v>630</v>
      </c>
      <c r="B168" s="83" t="s">
        <v>70</v>
      </c>
      <c r="C168" s="82" t="s">
        <v>651</v>
      </c>
      <c r="D168" s="81" t="s">
        <v>3</v>
      </c>
      <c r="E168" s="80">
        <v>250</v>
      </c>
      <c r="F168" s="80">
        <v>10.98</v>
      </c>
      <c r="G168" s="80">
        <v>2745</v>
      </c>
      <c r="H168" s="79">
        <f>+G168/$K$3</f>
        <v>1.5335850594301996E-4</v>
      </c>
      <c r="I168" s="126">
        <f>+I167+H168</f>
        <v>0.99483524866384121</v>
      </c>
      <c r="J168" s="68"/>
      <c r="K168" s="77"/>
      <c r="L168" s="68"/>
      <c r="M168" s="68"/>
      <c r="N168" s="68"/>
    </row>
    <row r="169" spans="1:14" ht="14.4">
      <c r="A169" s="84" t="s">
        <v>342</v>
      </c>
      <c r="B169" s="83" t="s">
        <v>70</v>
      </c>
      <c r="C169" s="82" t="s">
        <v>343</v>
      </c>
      <c r="D169" s="81" t="s">
        <v>12</v>
      </c>
      <c r="E169" s="80">
        <v>1</v>
      </c>
      <c r="F169" s="80">
        <v>2736.07</v>
      </c>
      <c r="G169" s="80">
        <v>2736.07</v>
      </c>
      <c r="H169" s="79">
        <f>+G169/$K$3</f>
        <v>1.5285960195100861E-4</v>
      </c>
      <c r="I169" s="126">
        <f>+I168+H169</f>
        <v>0.9949881082657922</v>
      </c>
      <c r="J169" s="68"/>
      <c r="K169" s="77"/>
      <c r="L169" s="68"/>
      <c r="M169" s="68"/>
      <c r="N169" s="68"/>
    </row>
    <row r="170" spans="1:14" ht="19.2">
      <c r="A170" s="84" t="s">
        <v>135</v>
      </c>
      <c r="B170" s="83" t="s">
        <v>70</v>
      </c>
      <c r="C170" s="82" t="s">
        <v>136</v>
      </c>
      <c r="D170" s="81" t="s">
        <v>12</v>
      </c>
      <c r="E170" s="80">
        <v>1</v>
      </c>
      <c r="F170" s="80">
        <v>2659.69</v>
      </c>
      <c r="G170" s="80">
        <v>2659.69</v>
      </c>
      <c r="H170" s="79">
        <f>+G170/$K$3</f>
        <v>1.485923805725285E-4</v>
      </c>
      <c r="I170" s="126">
        <f>+I169+H170</f>
        <v>0.99513670064636472</v>
      </c>
      <c r="J170" s="68"/>
      <c r="K170" s="77"/>
      <c r="L170" s="68"/>
      <c r="M170" s="68"/>
      <c r="N170" s="68"/>
    </row>
    <row r="171" spans="1:14" ht="19.2">
      <c r="A171" s="84">
        <v>101965</v>
      </c>
      <c r="B171" s="83" t="s">
        <v>53</v>
      </c>
      <c r="C171" s="82" t="s">
        <v>700</v>
      </c>
      <c r="D171" s="81" t="s">
        <v>5</v>
      </c>
      <c r="E171" s="80">
        <v>13.020000000000001</v>
      </c>
      <c r="F171" s="80">
        <v>202.29</v>
      </c>
      <c r="G171" s="80">
        <v>2633.81</v>
      </c>
      <c r="H171" s="79">
        <f>+G171/$K$3</f>
        <v>1.4714650875693457E-4</v>
      </c>
      <c r="I171" s="126">
        <f>+I170+H171</f>
        <v>0.99528384715512164</v>
      </c>
      <c r="J171" s="68"/>
      <c r="K171" s="77"/>
      <c r="L171" s="68"/>
      <c r="M171" s="68"/>
      <c r="N171" s="68"/>
    </row>
    <row r="172" spans="1:14" ht="14.4">
      <c r="A172" s="84">
        <v>4805765</v>
      </c>
      <c r="B172" s="83" t="s">
        <v>52</v>
      </c>
      <c r="C172" s="82" t="s">
        <v>397</v>
      </c>
      <c r="D172" s="81" t="s">
        <v>2</v>
      </c>
      <c r="E172" s="80">
        <v>10</v>
      </c>
      <c r="F172" s="80">
        <v>252.07</v>
      </c>
      <c r="G172" s="80">
        <v>2520.6999999999998</v>
      </c>
      <c r="H172" s="79">
        <f>+G172/$K$3</f>
        <v>1.4082724441915131E-4</v>
      </c>
      <c r="I172" s="126">
        <f>+I171+H172</f>
        <v>0.99542467439954074</v>
      </c>
      <c r="J172" s="68"/>
      <c r="K172" s="77"/>
      <c r="L172" s="68"/>
      <c r="M172" s="68"/>
      <c r="N172" s="68"/>
    </row>
    <row r="173" spans="1:14" ht="14.4">
      <c r="A173" s="84">
        <v>88488</v>
      </c>
      <c r="B173" s="83" t="s">
        <v>53</v>
      </c>
      <c r="C173" s="82" t="s">
        <v>754</v>
      </c>
      <c r="D173" s="81" t="s">
        <v>3</v>
      </c>
      <c r="E173" s="80">
        <v>139.26900000000001</v>
      </c>
      <c r="F173" s="80">
        <v>17.97</v>
      </c>
      <c r="G173" s="80">
        <v>2502.66</v>
      </c>
      <c r="H173" s="79">
        <f>+G173/$K$3</f>
        <v>1.3981938013965693E-4</v>
      </c>
      <c r="I173" s="126">
        <f>+I172+H173</f>
        <v>0.99556449377968037</v>
      </c>
      <c r="J173" s="68"/>
      <c r="K173" s="77"/>
      <c r="L173" s="68"/>
      <c r="M173" s="68"/>
      <c r="N173" s="68"/>
    </row>
    <row r="174" spans="1:14" ht="28.8">
      <c r="A174" s="84" t="s">
        <v>632</v>
      </c>
      <c r="B174" s="83" t="s">
        <v>70</v>
      </c>
      <c r="C174" s="82" t="s">
        <v>653</v>
      </c>
      <c r="D174" s="81" t="s">
        <v>2</v>
      </c>
      <c r="E174" s="80">
        <v>19.32</v>
      </c>
      <c r="F174" s="80">
        <v>123.6</v>
      </c>
      <c r="G174" s="80">
        <v>2387.9499999999998</v>
      </c>
      <c r="H174" s="79">
        <f>+G174/$K$3</f>
        <v>1.3341072650879216E-4</v>
      </c>
      <c r="I174" s="126">
        <f>+I173+H174</f>
        <v>0.99569790450618911</v>
      </c>
      <c r="J174" s="68"/>
      <c r="K174" s="77"/>
      <c r="L174" s="68"/>
      <c r="M174" s="68"/>
      <c r="N174" s="68"/>
    </row>
    <row r="175" spans="1:14" ht="19.2">
      <c r="A175" s="84" t="s">
        <v>240</v>
      </c>
      <c r="B175" s="83" t="s">
        <v>79</v>
      </c>
      <c r="C175" s="82" t="s">
        <v>162</v>
      </c>
      <c r="D175" s="81" t="s">
        <v>12</v>
      </c>
      <c r="E175" s="80">
        <v>2</v>
      </c>
      <c r="F175" s="80">
        <v>1175.8599999999999</v>
      </c>
      <c r="G175" s="80">
        <v>2351.7199999999998</v>
      </c>
      <c r="H175" s="79">
        <f>+G175/$K$3</f>
        <v>1.31386617703577E-4</v>
      </c>
      <c r="I175" s="126">
        <f>+I174+H175</f>
        <v>0.99582929112389273</v>
      </c>
      <c r="J175" s="68"/>
      <c r="K175" s="77"/>
      <c r="L175" s="68"/>
      <c r="M175" s="68"/>
      <c r="N175" s="68"/>
    </row>
    <row r="176" spans="1:14" ht="19.2">
      <c r="A176" s="84">
        <v>92541</v>
      </c>
      <c r="B176" s="83" t="s">
        <v>53</v>
      </c>
      <c r="C176" s="82" t="s">
        <v>718</v>
      </c>
      <c r="D176" s="81" t="s">
        <v>3</v>
      </c>
      <c r="E176" s="80">
        <v>20</v>
      </c>
      <c r="F176" s="80">
        <v>117.41</v>
      </c>
      <c r="G176" s="80">
        <v>2348.1999999999998</v>
      </c>
      <c r="H176" s="79">
        <f>+G176/$K$3</f>
        <v>1.3118996125879761E-4</v>
      </c>
      <c r="I176" s="126">
        <f>+I175+H176</f>
        <v>0.99596048108515156</v>
      </c>
      <c r="J176" s="68"/>
      <c r="K176" s="77"/>
      <c r="L176" s="68"/>
      <c r="M176" s="68"/>
      <c r="N176" s="68"/>
    </row>
    <row r="177" spans="1:14" ht="14.4">
      <c r="A177" s="84" t="s">
        <v>631</v>
      </c>
      <c r="B177" s="83" t="s">
        <v>70</v>
      </c>
      <c r="C177" s="82" t="s">
        <v>652</v>
      </c>
      <c r="D177" s="81" t="s">
        <v>2</v>
      </c>
      <c r="E177" s="80">
        <v>148.80000000000001</v>
      </c>
      <c r="F177" s="80">
        <v>15.49</v>
      </c>
      <c r="G177" s="80">
        <v>2304.91</v>
      </c>
      <c r="H177" s="79">
        <f>+G177/$K$3</f>
        <v>1.2877142219786016E-4</v>
      </c>
      <c r="I177" s="126">
        <f>+I176+H177</f>
        <v>0.99608925250734948</v>
      </c>
      <c r="J177" s="68"/>
      <c r="K177" s="77"/>
      <c r="L177" s="68"/>
      <c r="M177" s="68"/>
      <c r="N177" s="68"/>
    </row>
    <row r="178" spans="1:14" ht="19.2">
      <c r="A178" s="84">
        <v>98679</v>
      </c>
      <c r="B178" s="83" t="s">
        <v>53</v>
      </c>
      <c r="C178" s="82" t="s">
        <v>731</v>
      </c>
      <c r="D178" s="81" t="s">
        <v>3</v>
      </c>
      <c r="E178" s="80">
        <v>48.84</v>
      </c>
      <c r="F178" s="80">
        <v>46.64</v>
      </c>
      <c r="G178" s="80">
        <v>2277.89</v>
      </c>
      <c r="H178" s="79">
        <f>+G178/$K$3</f>
        <v>1.2726186051094561E-4</v>
      </c>
      <c r="I178" s="126">
        <f>+I177+H178</f>
        <v>0.99621651436786041</v>
      </c>
      <c r="J178" s="68"/>
      <c r="K178" s="77"/>
      <c r="L178" s="68"/>
      <c r="M178" s="68"/>
      <c r="N178" s="68"/>
    </row>
    <row r="179" spans="1:14" ht="14.4">
      <c r="A179" s="84">
        <v>68058</v>
      </c>
      <c r="B179" s="83" t="s">
        <v>70</v>
      </c>
      <c r="C179" s="82" t="s">
        <v>569</v>
      </c>
      <c r="D179" s="81" t="s">
        <v>5</v>
      </c>
      <c r="E179" s="80">
        <v>14</v>
      </c>
      <c r="F179" s="80">
        <v>159.25</v>
      </c>
      <c r="G179" s="80">
        <v>2229.5</v>
      </c>
      <c r="H179" s="79">
        <f>+G179/$K$3</f>
        <v>1.2455839307831074E-4</v>
      </c>
      <c r="I179" s="126">
        <f>+I178+H179</f>
        <v>0.99634107276093875</v>
      </c>
      <c r="J179" s="68"/>
      <c r="K179" s="77"/>
      <c r="L179" s="68"/>
      <c r="M179" s="68"/>
      <c r="N179" s="68"/>
    </row>
    <row r="180" spans="1:14" ht="19.2">
      <c r="A180" s="84">
        <v>98525</v>
      </c>
      <c r="B180" s="83" t="s">
        <v>53</v>
      </c>
      <c r="C180" s="82" t="s">
        <v>760</v>
      </c>
      <c r="D180" s="81" t="s">
        <v>3</v>
      </c>
      <c r="E180" s="80">
        <v>2500</v>
      </c>
      <c r="F180" s="80">
        <v>0.82</v>
      </c>
      <c r="G180" s="80">
        <v>2050</v>
      </c>
      <c r="H180" s="79">
        <f>+G180/$K$3</f>
        <v>1.1453003176072529E-4</v>
      </c>
      <c r="I180" s="126">
        <f>+I179+H180</f>
        <v>0.99645560279269951</v>
      </c>
      <c r="J180" s="68"/>
      <c r="K180" s="77"/>
      <c r="L180" s="68"/>
      <c r="M180" s="68"/>
      <c r="N180" s="68"/>
    </row>
    <row r="181" spans="1:14" ht="19.2">
      <c r="A181" s="84" t="s">
        <v>371</v>
      </c>
      <c r="B181" s="83" t="s">
        <v>70</v>
      </c>
      <c r="C181" s="82" t="s">
        <v>379</v>
      </c>
      <c r="D181" s="81" t="s">
        <v>12</v>
      </c>
      <c r="E181" s="80">
        <v>12</v>
      </c>
      <c r="F181" s="80">
        <v>168.67</v>
      </c>
      <c r="G181" s="80">
        <v>2024.04</v>
      </c>
      <c r="H181" s="79">
        <f>+G181/$K$3</f>
        <v>1.1307969048047727E-4</v>
      </c>
      <c r="I181" s="126">
        <f>+I180+H181</f>
        <v>0.99656868248317998</v>
      </c>
      <c r="J181" s="68"/>
      <c r="K181" s="77"/>
      <c r="L181" s="68"/>
      <c r="M181" s="68"/>
      <c r="N181" s="68"/>
    </row>
    <row r="182" spans="1:14" ht="19.2">
      <c r="A182" s="84">
        <v>91926</v>
      </c>
      <c r="B182" s="83" t="s">
        <v>53</v>
      </c>
      <c r="C182" s="82" t="s">
        <v>771</v>
      </c>
      <c r="D182" s="81" t="s">
        <v>5</v>
      </c>
      <c r="E182" s="80">
        <v>342</v>
      </c>
      <c r="F182" s="80">
        <v>5.84</v>
      </c>
      <c r="G182" s="80">
        <v>1997.28</v>
      </c>
      <c r="H182" s="79">
        <f>+G182/$K$3</f>
        <v>1.1158465455368849E-4</v>
      </c>
      <c r="I182" s="126">
        <f>+I181+H182</f>
        <v>0.99668026713773372</v>
      </c>
      <c r="J182" s="68"/>
      <c r="K182" s="77"/>
      <c r="L182" s="68"/>
      <c r="M182" s="68"/>
      <c r="N182" s="68"/>
    </row>
    <row r="183" spans="1:14" ht="19.2">
      <c r="A183" s="84">
        <v>91927</v>
      </c>
      <c r="B183" s="83" t="s">
        <v>53</v>
      </c>
      <c r="C183" s="82" t="s">
        <v>770</v>
      </c>
      <c r="D183" s="81" t="s">
        <v>5</v>
      </c>
      <c r="E183" s="80">
        <v>300</v>
      </c>
      <c r="F183" s="80">
        <v>6.56</v>
      </c>
      <c r="G183" s="80">
        <v>1968</v>
      </c>
      <c r="H183" s="79">
        <f>+G183/$K$3</f>
        <v>1.0994883049029627E-4</v>
      </c>
      <c r="I183" s="126">
        <f>+I182+H183</f>
        <v>0.99679021596822404</v>
      </c>
      <c r="J183" s="68"/>
      <c r="K183" s="77"/>
      <c r="L183" s="68"/>
      <c r="M183" s="68"/>
      <c r="N183" s="68"/>
    </row>
    <row r="184" spans="1:14" ht="28.8">
      <c r="A184" s="84">
        <v>101636</v>
      </c>
      <c r="B184" s="83" t="s">
        <v>53</v>
      </c>
      <c r="C184" s="82" t="s">
        <v>763</v>
      </c>
      <c r="D184" s="81" t="s">
        <v>1</v>
      </c>
      <c r="E184" s="80">
        <v>11</v>
      </c>
      <c r="F184" s="80">
        <v>177.71</v>
      </c>
      <c r="G184" s="80">
        <v>1954.81</v>
      </c>
      <c r="H184" s="79">
        <f>+G184/$K$3</f>
        <v>1.0921192750545531E-4</v>
      </c>
      <c r="I184" s="126">
        <f>+I183+H184</f>
        <v>0.9968994278957295</v>
      </c>
      <c r="J184" s="68"/>
      <c r="K184" s="77"/>
      <c r="L184" s="68"/>
      <c r="M184" s="68"/>
      <c r="N184" s="68"/>
    </row>
    <row r="185" spans="1:14" ht="19.2">
      <c r="A185" s="84">
        <v>102623</v>
      </c>
      <c r="B185" s="83" t="s">
        <v>53</v>
      </c>
      <c r="C185" s="82" t="s">
        <v>733</v>
      </c>
      <c r="D185" s="81" t="s">
        <v>1</v>
      </c>
      <c r="E185" s="80">
        <v>2</v>
      </c>
      <c r="F185" s="80">
        <v>937.78</v>
      </c>
      <c r="G185" s="80">
        <v>1875.56</v>
      </c>
      <c r="H185" s="79">
        <f>+G185/$K$3</f>
        <v>1.047843640825102E-4</v>
      </c>
      <c r="I185" s="126">
        <f>+I184+H185</f>
        <v>0.99700421225981195</v>
      </c>
      <c r="J185" s="68"/>
      <c r="K185" s="77"/>
      <c r="L185" s="68"/>
      <c r="M185" s="68"/>
      <c r="N185" s="68"/>
    </row>
    <row r="186" spans="1:14" ht="14.4">
      <c r="A186" s="84">
        <v>2003864</v>
      </c>
      <c r="B186" s="83" t="s">
        <v>52</v>
      </c>
      <c r="C186" s="82" t="s">
        <v>391</v>
      </c>
      <c r="D186" s="81" t="s">
        <v>0</v>
      </c>
      <c r="E186" s="80">
        <v>96</v>
      </c>
      <c r="F186" s="80">
        <v>18.73</v>
      </c>
      <c r="G186" s="80">
        <v>1798.08</v>
      </c>
      <c r="H186" s="79">
        <f>+G186/$K$3</f>
        <v>1.0045568756503655E-4</v>
      </c>
      <c r="I186" s="126">
        <f>+I185+H186</f>
        <v>0.99710466794737695</v>
      </c>
      <c r="J186" s="68"/>
      <c r="K186" s="77"/>
      <c r="L186" s="68"/>
      <c r="M186" s="68"/>
      <c r="N186" s="68"/>
    </row>
    <row r="187" spans="1:14" ht="19.2">
      <c r="A187" s="84">
        <v>5914654</v>
      </c>
      <c r="B187" s="83" t="s">
        <v>52</v>
      </c>
      <c r="C187" s="82" t="s">
        <v>408</v>
      </c>
      <c r="D187" s="81" t="s">
        <v>9</v>
      </c>
      <c r="E187" s="80">
        <v>52.47</v>
      </c>
      <c r="F187" s="80">
        <v>34.200000000000003</v>
      </c>
      <c r="G187" s="80">
        <v>1794.47</v>
      </c>
      <c r="H187" s="79">
        <f>+G187/$K$3</f>
        <v>1.0025400297252132E-4</v>
      </c>
      <c r="I187" s="126">
        <f>+I186+H187</f>
        <v>0.99720492195034949</v>
      </c>
      <c r="J187" s="68"/>
      <c r="K187" s="77"/>
      <c r="L187" s="68"/>
      <c r="M187" s="68"/>
      <c r="N187" s="68"/>
    </row>
    <row r="188" spans="1:14" ht="28.8">
      <c r="A188" s="84">
        <v>87265</v>
      </c>
      <c r="B188" s="83" t="s">
        <v>53</v>
      </c>
      <c r="C188" s="82" t="s">
        <v>748</v>
      </c>
      <c r="D188" s="81" t="s">
        <v>3</v>
      </c>
      <c r="E188" s="80">
        <v>25.14</v>
      </c>
      <c r="F188" s="80">
        <v>71.14</v>
      </c>
      <c r="G188" s="80">
        <v>1788.45</v>
      </c>
      <c r="H188" s="79">
        <f>+G188/$K$3</f>
        <v>9.9917675757302016E-5</v>
      </c>
      <c r="I188" s="126">
        <f>+I187+H188</f>
        <v>0.99730483962610683</v>
      </c>
      <c r="J188" s="68"/>
      <c r="K188" s="77"/>
      <c r="L188" s="68"/>
      <c r="M188" s="68"/>
      <c r="N188" s="68"/>
    </row>
    <row r="189" spans="1:14" ht="19.2">
      <c r="A189" s="84" t="s">
        <v>33</v>
      </c>
      <c r="B189" s="83" t="s">
        <v>70</v>
      </c>
      <c r="C189" s="82" t="s">
        <v>78</v>
      </c>
      <c r="D189" s="81" t="s">
        <v>3</v>
      </c>
      <c r="E189" s="80">
        <v>2.64</v>
      </c>
      <c r="F189" s="80">
        <v>658.69</v>
      </c>
      <c r="G189" s="80">
        <v>1738.94</v>
      </c>
      <c r="H189" s="79">
        <f>+G189/$K$3</f>
        <v>9.7151635819510071E-5</v>
      </c>
      <c r="I189" s="126">
        <f>+I188+H189</f>
        <v>0.9974019912619263</v>
      </c>
      <c r="J189" s="68"/>
      <c r="K189" s="77"/>
      <c r="L189" s="68"/>
      <c r="M189" s="68"/>
      <c r="N189" s="68"/>
    </row>
    <row r="190" spans="1:14" ht="19.2">
      <c r="A190" s="84">
        <v>43972</v>
      </c>
      <c r="B190" s="83" t="s">
        <v>51</v>
      </c>
      <c r="C190" s="82" t="s">
        <v>121</v>
      </c>
      <c r="D190" s="81" t="s">
        <v>5</v>
      </c>
      <c r="E190" s="80">
        <v>400</v>
      </c>
      <c r="F190" s="80">
        <v>4.0999999999999996</v>
      </c>
      <c r="G190" s="80">
        <v>1640</v>
      </c>
      <c r="H190" s="79">
        <f>+G190/$K$3</f>
        <v>9.1624025408580231E-5</v>
      </c>
      <c r="I190" s="126">
        <f>+I189+H190</f>
        <v>0.99749361528733493</v>
      </c>
      <c r="J190" s="68"/>
      <c r="K190" s="77"/>
      <c r="L190" s="68"/>
      <c r="M190" s="68"/>
      <c r="N190" s="68"/>
    </row>
    <row r="191" spans="1:14" ht="14.4">
      <c r="A191" s="84">
        <v>84649</v>
      </c>
      <c r="B191" s="83" t="s">
        <v>70</v>
      </c>
      <c r="C191" s="82" t="s">
        <v>645</v>
      </c>
      <c r="D191" s="81" t="s">
        <v>3</v>
      </c>
      <c r="E191" s="80">
        <v>108</v>
      </c>
      <c r="F191" s="80">
        <v>15.11</v>
      </c>
      <c r="G191" s="80">
        <v>1631.88</v>
      </c>
      <c r="H191" s="79">
        <f>+G191/$K$3</f>
        <v>9.1170374746191418E-5</v>
      </c>
      <c r="I191" s="126">
        <f>+I190+H191</f>
        <v>0.99758478566208109</v>
      </c>
      <c r="J191" s="68"/>
      <c r="K191" s="77"/>
      <c r="L191" s="68"/>
      <c r="M191" s="68"/>
      <c r="N191" s="68"/>
    </row>
    <row r="192" spans="1:14" ht="19.2">
      <c r="A192" s="84">
        <v>3380</v>
      </c>
      <c r="B192" s="83" t="s">
        <v>51</v>
      </c>
      <c r="C192" s="82" t="s">
        <v>122</v>
      </c>
      <c r="D192" s="81" t="s">
        <v>1</v>
      </c>
      <c r="E192" s="80">
        <v>15</v>
      </c>
      <c r="F192" s="80">
        <v>106.71</v>
      </c>
      <c r="G192" s="80">
        <v>1600.65</v>
      </c>
      <c r="H192" s="79">
        <f>+G192/$K$3</f>
        <v>8.942560748185607E-5</v>
      </c>
      <c r="I192" s="126">
        <f>+I191+H192</f>
        <v>0.99767421126956291</v>
      </c>
      <c r="J192" s="68"/>
      <c r="K192" s="77"/>
      <c r="L192" s="68"/>
      <c r="M192" s="68"/>
      <c r="N192" s="68"/>
    </row>
    <row r="193" spans="1:14" ht="19.2">
      <c r="A193" s="84">
        <v>72934</v>
      </c>
      <c r="B193" s="83" t="s">
        <v>70</v>
      </c>
      <c r="C193" s="82" t="s">
        <v>697</v>
      </c>
      <c r="D193" s="81" t="s">
        <v>5</v>
      </c>
      <c r="E193" s="80">
        <v>150</v>
      </c>
      <c r="F193" s="80">
        <v>10.67</v>
      </c>
      <c r="G193" s="80">
        <v>1600.5</v>
      </c>
      <c r="H193" s="79">
        <f>+G193/$K$3</f>
        <v>8.9417227235629674E-5</v>
      </c>
      <c r="I193" s="126">
        <f>+I192+H193</f>
        <v>0.99776362849679856</v>
      </c>
      <c r="J193" s="68"/>
      <c r="K193" s="77"/>
      <c r="L193" s="68"/>
      <c r="M193" s="68"/>
      <c r="N193" s="68"/>
    </row>
    <row r="194" spans="1:14" ht="19.2">
      <c r="A194" s="84">
        <v>87247</v>
      </c>
      <c r="B194" s="83" t="s">
        <v>53</v>
      </c>
      <c r="C194" s="82" t="s">
        <v>749</v>
      </c>
      <c r="D194" s="81" t="s">
        <v>3</v>
      </c>
      <c r="E194" s="80">
        <v>21.675000000000001</v>
      </c>
      <c r="F194" s="80">
        <v>72.319999999999993</v>
      </c>
      <c r="G194" s="80">
        <v>1567.53</v>
      </c>
      <c r="H194" s="79">
        <f>+G194/$K$3</f>
        <v>8.7575249115068147E-5</v>
      </c>
      <c r="I194" s="126">
        <f>+I193+H194</f>
        <v>0.99785120374591363</v>
      </c>
      <c r="J194" s="68"/>
      <c r="K194" s="77"/>
      <c r="L194" s="68"/>
      <c r="M194" s="68"/>
      <c r="N194" s="68"/>
    </row>
    <row r="195" spans="1:14" ht="19.2">
      <c r="A195" s="84">
        <v>91935</v>
      </c>
      <c r="B195" s="83" t="s">
        <v>53</v>
      </c>
      <c r="C195" s="82" t="s">
        <v>769</v>
      </c>
      <c r="D195" s="81" t="s">
        <v>5</v>
      </c>
      <c r="E195" s="80">
        <v>45</v>
      </c>
      <c r="F195" s="80">
        <v>34.270000000000003</v>
      </c>
      <c r="G195" s="80">
        <v>1542.15</v>
      </c>
      <c r="H195" s="79">
        <f>+G195/$K$3</f>
        <v>8.6157311453562195E-5</v>
      </c>
      <c r="I195" s="126">
        <f>+I194+H195</f>
        <v>0.99793736105736719</v>
      </c>
      <c r="J195" s="68"/>
      <c r="K195" s="77"/>
      <c r="L195" s="68"/>
      <c r="M195" s="68"/>
      <c r="N195" s="68"/>
    </row>
    <row r="196" spans="1:14" ht="19.2">
      <c r="A196" s="84">
        <v>101166</v>
      </c>
      <c r="B196" s="83" t="s">
        <v>53</v>
      </c>
      <c r="C196" s="82" t="s">
        <v>728</v>
      </c>
      <c r="D196" s="81" t="s">
        <v>2</v>
      </c>
      <c r="E196" s="80">
        <v>1.8800000000000003</v>
      </c>
      <c r="F196" s="80">
        <v>811.65</v>
      </c>
      <c r="G196" s="80">
        <v>1525.9</v>
      </c>
      <c r="H196" s="79">
        <f>+G196/$K$3</f>
        <v>8.5249451445702798E-5</v>
      </c>
      <c r="I196" s="126">
        <f>+I195+H196</f>
        <v>0.99802261050881291</v>
      </c>
      <c r="J196" s="68"/>
      <c r="K196" s="77"/>
      <c r="L196" s="68"/>
      <c r="M196" s="68"/>
      <c r="N196" s="68"/>
    </row>
    <row r="197" spans="1:14" ht="14.4">
      <c r="A197" s="84" t="s">
        <v>146</v>
      </c>
      <c r="B197" s="83" t="s">
        <v>70</v>
      </c>
      <c r="C197" s="82" t="s">
        <v>149</v>
      </c>
      <c r="D197" s="81" t="s">
        <v>12</v>
      </c>
      <c r="E197" s="80">
        <v>2</v>
      </c>
      <c r="F197" s="80">
        <v>748.43</v>
      </c>
      <c r="G197" s="80">
        <v>1496.86</v>
      </c>
      <c r="H197" s="79">
        <f>+G197/$K$3</f>
        <v>8.3627035776272804E-5</v>
      </c>
      <c r="I197" s="126">
        <f>+I196+H197</f>
        <v>0.99810623754458916</v>
      </c>
      <c r="J197" s="68"/>
      <c r="K197" s="77"/>
      <c r="L197" s="68"/>
      <c r="M197" s="68"/>
      <c r="N197" s="68"/>
    </row>
    <row r="198" spans="1:14" ht="20.399999999999999">
      <c r="A198" s="84" t="s">
        <v>130</v>
      </c>
      <c r="B198" s="83" t="s">
        <v>161</v>
      </c>
      <c r="C198" s="82" t="s">
        <v>131</v>
      </c>
      <c r="D198" s="81" t="s">
        <v>1</v>
      </c>
      <c r="E198" s="80">
        <v>2</v>
      </c>
      <c r="F198" s="80">
        <v>731.99</v>
      </c>
      <c r="G198" s="80">
        <v>1463.98</v>
      </c>
      <c r="H198" s="79">
        <f>+G198/$K$3</f>
        <v>8.1790085803447126E-5</v>
      </c>
      <c r="I198" s="126">
        <f>+I197+H198</f>
        <v>0.9981880276303926</v>
      </c>
      <c r="J198" s="68"/>
      <c r="K198" s="77"/>
      <c r="L198" s="68"/>
      <c r="M198" s="68"/>
      <c r="N198" s="68"/>
    </row>
    <row r="199" spans="1:14" ht="19.2">
      <c r="A199" s="84">
        <v>97902</v>
      </c>
      <c r="B199" s="83" t="s">
        <v>53</v>
      </c>
      <c r="C199" s="82" t="s">
        <v>732</v>
      </c>
      <c r="D199" s="81" t="s">
        <v>1</v>
      </c>
      <c r="E199" s="80">
        <v>2</v>
      </c>
      <c r="F199" s="80">
        <v>704.81</v>
      </c>
      <c r="G199" s="80">
        <v>1409.62</v>
      </c>
      <c r="H199" s="79">
        <f>+G199/$K$3</f>
        <v>7.8753084571001741E-5</v>
      </c>
      <c r="I199" s="126">
        <f>+I198+H199</f>
        <v>0.99826678071496355</v>
      </c>
      <c r="J199" s="68"/>
      <c r="K199" s="77"/>
      <c r="L199" s="68"/>
      <c r="M199" s="68"/>
      <c r="N199" s="68"/>
    </row>
    <row r="200" spans="1:14" ht="19.2">
      <c r="A200" s="84">
        <v>91928</v>
      </c>
      <c r="B200" s="83" t="s">
        <v>53</v>
      </c>
      <c r="C200" s="82" t="s">
        <v>772</v>
      </c>
      <c r="D200" s="81" t="s">
        <v>5</v>
      </c>
      <c r="E200" s="80">
        <v>150</v>
      </c>
      <c r="F200" s="80">
        <v>9.0399999999999991</v>
      </c>
      <c r="G200" s="80">
        <v>1356</v>
      </c>
      <c r="H200" s="79">
        <f>+G200/$K$3</f>
        <v>7.575742588660658E-5</v>
      </c>
      <c r="I200" s="126">
        <f>+I199+H200</f>
        <v>0.99834253814085017</v>
      </c>
      <c r="J200" s="68"/>
      <c r="K200" s="77"/>
      <c r="L200" s="68"/>
      <c r="M200" s="68"/>
      <c r="N200" s="68"/>
    </row>
    <row r="201" spans="1:14" ht="19.2">
      <c r="A201" s="84">
        <v>102622</v>
      </c>
      <c r="B201" s="83" t="s">
        <v>53</v>
      </c>
      <c r="C201" s="82" t="s">
        <v>734</v>
      </c>
      <c r="D201" s="81" t="s">
        <v>1</v>
      </c>
      <c r="E201" s="80">
        <v>2</v>
      </c>
      <c r="F201" s="80">
        <v>659.84</v>
      </c>
      <c r="G201" s="80">
        <v>1319.68</v>
      </c>
      <c r="H201" s="79">
        <f>+G201/$K$3</f>
        <v>7.3728288933655589E-5</v>
      </c>
      <c r="I201" s="126">
        <f>+I200+H201</f>
        <v>0.99841626642978387</v>
      </c>
      <c r="J201" s="68"/>
      <c r="K201" s="77"/>
      <c r="L201" s="68"/>
      <c r="M201" s="68"/>
      <c r="N201" s="68"/>
    </row>
    <row r="202" spans="1:14" ht="19.2">
      <c r="A202" s="84">
        <v>100200</v>
      </c>
      <c r="B202" s="83" t="s">
        <v>53</v>
      </c>
      <c r="C202" s="82" t="s">
        <v>720</v>
      </c>
      <c r="D202" s="81" t="s">
        <v>127</v>
      </c>
      <c r="E202" s="80">
        <v>2531.71</v>
      </c>
      <c r="F202" s="80">
        <v>0.52</v>
      </c>
      <c r="G202" s="80">
        <v>1316.48</v>
      </c>
      <c r="H202" s="79">
        <f>+G202/$K$3</f>
        <v>7.3549510347492507E-5</v>
      </c>
      <c r="I202" s="126">
        <f>+I201+H202</f>
        <v>0.99848981594013131</v>
      </c>
      <c r="J202" s="68"/>
      <c r="K202" s="77"/>
      <c r="L202" s="68"/>
      <c r="M202" s="68"/>
      <c r="N202" s="68"/>
    </row>
    <row r="203" spans="1:14" ht="19.2">
      <c r="A203" s="84">
        <v>86888</v>
      </c>
      <c r="B203" s="83" t="s">
        <v>53</v>
      </c>
      <c r="C203" s="82" t="s">
        <v>727</v>
      </c>
      <c r="D203" s="81" t="s">
        <v>1</v>
      </c>
      <c r="E203" s="80">
        <v>2</v>
      </c>
      <c r="F203" s="80">
        <v>646.49</v>
      </c>
      <c r="G203" s="80">
        <v>1292.98</v>
      </c>
      <c r="H203" s="79">
        <f>+G203/$K$3</f>
        <v>7.2236605105357359E-5</v>
      </c>
      <c r="I203" s="126">
        <f>+I202+H203</f>
        <v>0.99856205254523667</v>
      </c>
      <c r="J203" s="68"/>
      <c r="K203" s="77"/>
      <c r="L203" s="68"/>
      <c r="M203" s="68"/>
      <c r="N203" s="68"/>
    </row>
    <row r="204" spans="1:14" ht="38.4">
      <c r="A204" s="84">
        <v>90842</v>
      </c>
      <c r="B204" s="83" t="s">
        <v>53</v>
      </c>
      <c r="C204" s="82" t="s">
        <v>722</v>
      </c>
      <c r="D204" s="81" t="s">
        <v>1</v>
      </c>
      <c r="E204" s="80">
        <v>1</v>
      </c>
      <c r="F204" s="80">
        <v>1232.29</v>
      </c>
      <c r="G204" s="80">
        <v>1232.29</v>
      </c>
      <c r="H204" s="79">
        <f>+G204/$K$3</f>
        <v>6.884595748215813E-5</v>
      </c>
      <c r="I204" s="126">
        <f>+I203+H204</f>
        <v>0.9986308985027188</v>
      </c>
      <c r="J204" s="68"/>
      <c r="K204" s="77"/>
      <c r="L204" s="68"/>
      <c r="M204" s="68"/>
      <c r="N204" s="68"/>
    </row>
    <row r="205" spans="1:14" ht="38.4">
      <c r="A205" s="84">
        <v>90841</v>
      </c>
      <c r="B205" s="83" t="s">
        <v>53</v>
      </c>
      <c r="C205" s="82" t="s">
        <v>721</v>
      </c>
      <c r="D205" s="81" t="s">
        <v>1</v>
      </c>
      <c r="E205" s="80">
        <v>1</v>
      </c>
      <c r="F205" s="80">
        <v>1220.98</v>
      </c>
      <c r="G205" s="80">
        <v>1220.98</v>
      </c>
      <c r="H205" s="79">
        <f>+G205/$K$3</f>
        <v>6.821408691668798E-5</v>
      </c>
      <c r="I205" s="126">
        <f>+I204+H205</f>
        <v>0.99869911258963551</v>
      </c>
      <c r="J205" s="68"/>
      <c r="K205" s="77"/>
      <c r="L205" s="68"/>
      <c r="M205" s="68"/>
      <c r="N205" s="68"/>
    </row>
    <row r="206" spans="1:14" ht="19.2">
      <c r="A206" s="84">
        <v>94201</v>
      </c>
      <c r="B206" s="83" t="s">
        <v>53</v>
      </c>
      <c r="C206" s="82" t="s">
        <v>719</v>
      </c>
      <c r="D206" s="81" t="s">
        <v>3</v>
      </c>
      <c r="E206" s="80">
        <v>20</v>
      </c>
      <c r="F206" s="80">
        <v>59.74</v>
      </c>
      <c r="G206" s="80">
        <v>1194.8</v>
      </c>
      <c r="H206" s="79">
        <f>+G206/$K$3</f>
        <v>6.6751454608641257E-5</v>
      </c>
      <c r="I206" s="126">
        <f>+I205+H206</f>
        <v>0.99876586404424417</v>
      </c>
      <c r="J206" s="68"/>
      <c r="K206" s="77"/>
      <c r="L206" s="68"/>
      <c r="M206" s="68"/>
      <c r="N206" s="68"/>
    </row>
    <row r="207" spans="1:14" ht="19.2">
      <c r="A207" s="84">
        <v>101162</v>
      </c>
      <c r="B207" s="83" t="s">
        <v>53</v>
      </c>
      <c r="C207" s="82" t="s">
        <v>729</v>
      </c>
      <c r="D207" s="81" t="s">
        <v>3</v>
      </c>
      <c r="E207" s="80">
        <v>6.1</v>
      </c>
      <c r="F207" s="80">
        <v>191.51</v>
      </c>
      <c r="G207" s="80">
        <v>1168.21</v>
      </c>
      <c r="H207" s="79">
        <f>+G207/$K$3</f>
        <v>6.5265916294242392E-5</v>
      </c>
      <c r="I207" s="126">
        <f>+I206+H207</f>
        <v>0.99883112996053836</v>
      </c>
      <c r="J207" s="68"/>
      <c r="K207" s="77"/>
      <c r="L207" s="68"/>
      <c r="M207" s="68"/>
      <c r="N207" s="68"/>
    </row>
    <row r="208" spans="1:14" ht="20.399999999999999">
      <c r="A208" s="84" t="s">
        <v>44</v>
      </c>
      <c r="B208" s="83" t="s">
        <v>161</v>
      </c>
      <c r="C208" s="82" t="s">
        <v>22</v>
      </c>
      <c r="D208" s="81" t="s">
        <v>5</v>
      </c>
      <c r="E208" s="80">
        <v>200</v>
      </c>
      <c r="F208" s="80">
        <v>5.81</v>
      </c>
      <c r="G208" s="80">
        <v>1162</v>
      </c>
      <c r="H208" s="79">
        <f>+G208/$K$3</f>
        <v>6.4918974100469656E-5</v>
      </c>
      <c r="I208" s="126">
        <f>+I207+H208</f>
        <v>0.99889604893463879</v>
      </c>
      <c r="J208" s="68"/>
      <c r="K208" s="77"/>
      <c r="L208" s="68"/>
      <c r="M208" s="68"/>
      <c r="N208" s="68"/>
    </row>
    <row r="209" spans="1:14" ht="28.8">
      <c r="A209" s="84">
        <v>94994</v>
      </c>
      <c r="B209" s="83" t="s">
        <v>53</v>
      </c>
      <c r="C209" s="82" t="s">
        <v>746</v>
      </c>
      <c r="D209" s="81" t="s">
        <v>3</v>
      </c>
      <c r="E209" s="80">
        <v>9.84</v>
      </c>
      <c r="F209" s="80">
        <v>115.56</v>
      </c>
      <c r="G209" s="80">
        <v>1137.1099999999999</v>
      </c>
      <c r="H209" s="79">
        <f>+G209/$K$3</f>
        <v>6.3528411909969911E-5</v>
      </c>
      <c r="I209" s="126">
        <f>+I208+H209</f>
        <v>0.99895957734654872</v>
      </c>
      <c r="J209" s="68"/>
      <c r="K209" s="77"/>
      <c r="L209" s="68"/>
      <c r="M209" s="68"/>
      <c r="N209" s="68"/>
    </row>
    <row r="210" spans="1:14" ht="19.2">
      <c r="A210" s="84">
        <v>5914419</v>
      </c>
      <c r="B210" s="83" t="s">
        <v>52</v>
      </c>
      <c r="C210" s="82" t="s">
        <v>412</v>
      </c>
      <c r="D210" s="81" t="s">
        <v>409</v>
      </c>
      <c r="E210" s="80">
        <v>787.05</v>
      </c>
      <c r="F210" s="80">
        <v>1.3</v>
      </c>
      <c r="G210" s="80">
        <v>1023.16</v>
      </c>
      <c r="H210" s="79">
        <f>+G210/$K$3</f>
        <v>5.7162218193318867E-5</v>
      </c>
      <c r="I210" s="126">
        <f>+I209+H210</f>
        <v>0.99901673956474202</v>
      </c>
      <c r="J210" s="68"/>
      <c r="K210" s="77"/>
      <c r="L210" s="68"/>
      <c r="M210" s="68"/>
      <c r="N210" s="68"/>
    </row>
    <row r="211" spans="1:14" ht="14.4">
      <c r="A211" s="84">
        <v>5914434</v>
      </c>
      <c r="B211" s="83" t="s">
        <v>52</v>
      </c>
      <c r="C211" s="82" t="s">
        <v>413</v>
      </c>
      <c r="D211" s="81" t="s">
        <v>409</v>
      </c>
      <c r="E211" s="80">
        <v>944.46</v>
      </c>
      <c r="F211" s="80">
        <v>1.07</v>
      </c>
      <c r="G211" s="80">
        <v>1010.57</v>
      </c>
      <c r="H211" s="79">
        <f>+G211/$K$3</f>
        <v>5.6458836193383491E-5</v>
      </c>
      <c r="I211" s="126">
        <f>+I210+H211</f>
        <v>0.99907319840093545</v>
      </c>
      <c r="J211" s="68"/>
      <c r="K211" s="77"/>
      <c r="L211" s="68"/>
      <c r="M211" s="68"/>
      <c r="N211" s="68"/>
    </row>
    <row r="212" spans="1:14" ht="28.8">
      <c r="A212" s="84">
        <v>89957</v>
      </c>
      <c r="B212" s="83" t="s">
        <v>70</v>
      </c>
      <c r="C212" s="82" t="s">
        <v>566</v>
      </c>
      <c r="D212" s="81" t="s">
        <v>12</v>
      </c>
      <c r="E212" s="80">
        <v>6</v>
      </c>
      <c r="F212" s="80">
        <v>167.63</v>
      </c>
      <c r="G212" s="80">
        <v>1005.78</v>
      </c>
      <c r="H212" s="79">
        <f>+G212/$K$3</f>
        <v>5.6191226997220619E-5</v>
      </c>
      <c r="I212" s="126">
        <f>+I211+H212</f>
        <v>0.99912938962793263</v>
      </c>
      <c r="J212" s="68"/>
      <c r="K212" s="77"/>
      <c r="L212" s="68"/>
      <c r="M212" s="68"/>
      <c r="N212" s="68"/>
    </row>
    <row r="213" spans="1:14" ht="14.4">
      <c r="A213" s="84">
        <v>9537</v>
      </c>
      <c r="B213" s="83" t="s">
        <v>70</v>
      </c>
      <c r="C213" s="82" t="s">
        <v>656</v>
      </c>
      <c r="D213" s="81" t="s">
        <v>3</v>
      </c>
      <c r="E213" s="80">
        <v>250</v>
      </c>
      <c r="F213" s="80">
        <v>3.96</v>
      </c>
      <c r="G213" s="80">
        <v>990</v>
      </c>
      <c r="H213" s="79">
        <f>+G213/$K$3</f>
        <v>5.5309625094203919E-5</v>
      </c>
      <c r="I213" s="126">
        <f>+I212+H213</f>
        <v>0.99918469925302689</v>
      </c>
      <c r="J213" s="68"/>
      <c r="K213" s="77"/>
      <c r="L213" s="68"/>
      <c r="M213" s="68"/>
      <c r="N213" s="68"/>
    </row>
    <row r="214" spans="1:14" ht="19.2">
      <c r="A214" s="84">
        <v>97584</v>
      </c>
      <c r="B214" s="83" t="s">
        <v>70</v>
      </c>
      <c r="C214" s="82" t="s">
        <v>692</v>
      </c>
      <c r="D214" s="81" t="s">
        <v>12</v>
      </c>
      <c r="E214" s="80">
        <v>7</v>
      </c>
      <c r="F214" s="80">
        <v>135.94999999999999</v>
      </c>
      <c r="G214" s="80">
        <v>951.65</v>
      </c>
      <c r="H214" s="79">
        <f>+G214/$K$3</f>
        <v>5.3167075475655715E-5</v>
      </c>
      <c r="I214" s="126">
        <f>+I213+H214</f>
        <v>0.99923786632850253</v>
      </c>
      <c r="J214" s="68"/>
      <c r="K214" s="77"/>
      <c r="L214" s="68"/>
      <c r="M214" s="68"/>
      <c r="N214" s="68"/>
    </row>
    <row r="215" spans="1:14" ht="28.8">
      <c r="A215" s="84" t="s">
        <v>559</v>
      </c>
      <c r="B215" s="83" t="s">
        <v>70</v>
      </c>
      <c r="C215" s="82" t="s">
        <v>693</v>
      </c>
      <c r="D215" s="81" t="s">
        <v>12</v>
      </c>
      <c r="E215" s="80">
        <v>2</v>
      </c>
      <c r="F215" s="80">
        <v>451.33</v>
      </c>
      <c r="G215" s="80">
        <v>902.66</v>
      </c>
      <c r="H215" s="79">
        <f>+G215/$K$3</f>
        <v>5.0430087058115257E-5</v>
      </c>
      <c r="I215" s="126">
        <f>+I214+H215</f>
        <v>0.99928829641556061</v>
      </c>
      <c r="J215" s="68"/>
      <c r="K215" s="77"/>
      <c r="L215" s="68"/>
      <c r="M215" s="68"/>
      <c r="N215" s="68"/>
    </row>
    <row r="216" spans="1:14" ht="19.2">
      <c r="A216" s="84" t="s">
        <v>445</v>
      </c>
      <c r="B216" s="83" t="s">
        <v>70</v>
      </c>
      <c r="C216" s="82" t="s">
        <v>446</v>
      </c>
      <c r="D216" s="81" t="s">
        <v>3</v>
      </c>
      <c r="E216" s="80">
        <v>13.4</v>
      </c>
      <c r="F216" s="80">
        <v>66.680000000000007</v>
      </c>
      <c r="G216" s="80">
        <v>893.51</v>
      </c>
      <c r="H216" s="79">
        <f>+G216/$K$3</f>
        <v>4.9918892038305194E-5</v>
      </c>
      <c r="I216" s="126">
        <f>+I215+H216</f>
        <v>0.99933821530759892</v>
      </c>
      <c r="J216" s="68"/>
      <c r="K216" s="77"/>
      <c r="L216" s="68"/>
      <c r="M216" s="68"/>
      <c r="N216" s="68"/>
    </row>
    <row r="217" spans="1:14" ht="19.2">
      <c r="A217" s="84">
        <v>86902</v>
      </c>
      <c r="B217" s="83" t="s">
        <v>53</v>
      </c>
      <c r="C217" s="82" t="s">
        <v>726</v>
      </c>
      <c r="D217" s="81" t="s">
        <v>1</v>
      </c>
      <c r="E217" s="80">
        <v>2</v>
      </c>
      <c r="F217" s="80">
        <v>400.01</v>
      </c>
      <c r="G217" s="80">
        <v>800.02</v>
      </c>
      <c r="H217" s="79">
        <f>+G217/$K$3</f>
        <v>4.4695763906934364E-5</v>
      </c>
      <c r="I217" s="126">
        <f>+I216+H217</f>
        <v>0.9993829110715059</v>
      </c>
      <c r="J217" s="68"/>
      <c r="K217" s="77"/>
      <c r="L217" s="68"/>
      <c r="M217" s="68"/>
      <c r="N217" s="68"/>
    </row>
    <row r="218" spans="1:14" ht="19.2">
      <c r="A218" s="84">
        <v>92023</v>
      </c>
      <c r="B218" s="83" t="s">
        <v>53</v>
      </c>
      <c r="C218" s="82" t="s">
        <v>752</v>
      </c>
      <c r="D218" s="81" t="s">
        <v>1</v>
      </c>
      <c r="E218" s="80">
        <v>12</v>
      </c>
      <c r="F218" s="80">
        <v>63.84</v>
      </c>
      <c r="G218" s="80">
        <v>766.08</v>
      </c>
      <c r="H218" s="79">
        <f>+G218/$K$3</f>
        <v>4.2799593527442161E-5</v>
      </c>
      <c r="I218" s="126">
        <f>+I217+H218</f>
        <v>0.99942571066503338</v>
      </c>
      <c r="J218" s="68"/>
      <c r="K218" s="77"/>
      <c r="L218" s="68"/>
      <c r="M218" s="68"/>
      <c r="N218" s="68"/>
    </row>
    <row r="219" spans="1:14" ht="14.4">
      <c r="A219" s="84" t="s">
        <v>26</v>
      </c>
      <c r="B219" s="83" t="s">
        <v>70</v>
      </c>
      <c r="C219" s="82" t="s">
        <v>23</v>
      </c>
      <c r="D219" s="81" t="s">
        <v>12</v>
      </c>
      <c r="E219" s="80">
        <v>15</v>
      </c>
      <c r="F219" s="80">
        <v>50.42</v>
      </c>
      <c r="G219" s="80">
        <v>756.3</v>
      </c>
      <c r="H219" s="79">
        <f>+G219/$K$3</f>
        <v>4.2253201473481233E-5</v>
      </c>
      <c r="I219" s="126">
        <f>+I218+H219</f>
        <v>0.99946796386650683</v>
      </c>
      <c r="J219" s="68"/>
      <c r="K219" s="77"/>
      <c r="L219" s="68"/>
      <c r="M219" s="68"/>
      <c r="N219" s="68"/>
    </row>
    <row r="220" spans="1:14" ht="14.4">
      <c r="A220" s="84" t="s">
        <v>272</v>
      </c>
      <c r="B220" s="83" t="s">
        <v>79</v>
      </c>
      <c r="C220" s="82" t="s">
        <v>73</v>
      </c>
      <c r="D220" s="81" t="s">
        <v>12</v>
      </c>
      <c r="E220" s="80">
        <v>2</v>
      </c>
      <c r="F220" s="80">
        <v>298.99</v>
      </c>
      <c r="G220" s="80">
        <v>597.98</v>
      </c>
      <c r="H220" s="79">
        <f>+G220/$K$3</f>
        <v>3.3408130923062691E-5</v>
      </c>
      <c r="I220" s="126">
        <f>+I219+H220</f>
        <v>0.99950137199742994</v>
      </c>
      <c r="J220" s="68"/>
      <c r="K220" s="77"/>
      <c r="L220" s="68"/>
      <c r="M220" s="68"/>
      <c r="N220" s="68"/>
    </row>
    <row r="221" spans="1:14" ht="19.2">
      <c r="A221" s="84">
        <v>83901</v>
      </c>
      <c r="B221" s="83" t="s">
        <v>70</v>
      </c>
      <c r="C221" s="82" t="s">
        <v>441</v>
      </c>
      <c r="D221" s="81" t="s">
        <v>5</v>
      </c>
      <c r="E221" s="80">
        <v>23.000000000000004</v>
      </c>
      <c r="F221" s="80">
        <v>24.79</v>
      </c>
      <c r="G221" s="80">
        <v>570.16999999999996</v>
      </c>
      <c r="H221" s="79">
        <f>+G221/$K$3</f>
        <v>3.185443327268914E-5</v>
      </c>
      <c r="I221" s="126">
        <f>+I220+H221</f>
        <v>0.99953322643070264</v>
      </c>
      <c r="J221" s="68"/>
      <c r="K221" s="77"/>
      <c r="L221" s="68"/>
      <c r="M221" s="68"/>
      <c r="N221" s="68"/>
    </row>
    <row r="222" spans="1:14" ht="19.2">
      <c r="A222" s="84">
        <v>89714</v>
      </c>
      <c r="B222" s="83" t="s">
        <v>53</v>
      </c>
      <c r="C222" s="82" t="s">
        <v>743</v>
      </c>
      <c r="D222" s="81" t="s">
        <v>5</v>
      </c>
      <c r="E222" s="80">
        <v>12</v>
      </c>
      <c r="F222" s="80">
        <v>46.38</v>
      </c>
      <c r="G222" s="80">
        <v>556.55999999999995</v>
      </c>
      <c r="H222" s="79">
        <f>+G222/$K$3</f>
        <v>3.1094065598414271E-5</v>
      </c>
      <c r="I222" s="126">
        <f>+I221+H222</f>
        <v>0.99956432049630106</v>
      </c>
      <c r="J222" s="68"/>
      <c r="K222" s="77"/>
      <c r="L222" s="68"/>
      <c r="M222" s="68"/>
      <c r="N222" s="68"/>
    </row>
    <row r="223" spans="1:14" ht="14.4">
      <c r="A223" s="84">
        <v>4915723</v>
      </c>
      <c r="B223" s="83" t="s">
        <v>52</v>
      </c>
      <c r="C223" s="82" t="s">
        <v>400</v>
      </c>
      <c r="D223" s="81" t="s">
        <v>3</v>
      </c>
      <c r="E223" s="80">
        <v>120</v>
      </c>
      <c r="F223" s="80">
        <v>4.25</v>
      </c>
      <c r="G223" s="80">
        <v>510</v>
      </c>
      <c r="H223" s="79">
        <f>+G223/$K$3</f>
        <v>2.8492837169741412E-5</v>
      </c>
      <c r="I223" s="126">
        <f>+I222+H223</f>
        <v>0.99959281333347083</v>
      </c>
      <c r="J223" s="68"/>
      <c r="K223" s="77"/>
      <c r="L223" s="68"/>
      <c r="M223" s="68"/>
      <c r="N223" s="68"/>
    </row>
    <row r="224" spans="1:14" ht="14.4">
      <c r="A224" s="84" t="s">
        <v>271</v>
      </c>
      <c r="B224" s="83" t="s">
        <v>79</v>
      </c>
      <c r="C224" s="82" t="s">
        <v>72</v>
      </c>
      <c r="D224" s="81" t="s">
        <v>12</v>
      </c>
      <c r="E224" s="80">
        <v>1</v>
      </c>
      <c r="F224" s="80">
        <v>465.34</v>
      </c>
      <c r="G224" s="80">
        <v>465.34</v>
      </c>
      <c r="H224" s="79">
        <f>+G224/$K$3</f>
        <v>2.5997758526602879E-5</v>
      </c>
      <c r="I224" s="126">
        <f>+I223+H224</f>
        <v>0.99961881109199746</v>
      </c>
      <c r="J224" s="68"/>
      <c r="K224" s="77"/>
      <c r="L224" s="68"/>
      <c r="M224" s="68"/>
      <c r="N224" s="68"/>
    </row>
    <row r="225" spans="1:14" ht="19.2">
      <c r="A225" s="84">
        <v>101632</v>
      </c>
      <c r="B225" s="83" t="s">
        <v>53</v>
      </c>
      <c r="C225" s="82" t="s">
        <v>765</v>
      </c>
      <c r="D225" s="81" t="s">
        <v>1</v>
      </c>
      <c r="E225" s="80">
        <v>11</v>
      </c>
      <c r="F225" s="80">
        <v>41.53</v>
      </c>
      <c r="G225" s="80">
        <v>456.83</v>
      </c>
      <c r="H225" s="79">
        <f>+G225/$K$3</f>
        <v>2.5522319224025429E-5</v>
      </c>
      <c r="I225" s="126">
        <f>+I224+H225</f>
        <v>0.9996443334112215</v>
      </c>
      <c r="J225" s="68"/>
      <c r="K225" s="77"/>
      <c r="L225" s="68"/>
      <c r="M225" s="68"/>
      <c r="N225" s="68"/>
    </row>
    <row r="226" spans="1:14" ht="14.4">
      <c r="A226" s="84" t="s">
        <v>267</v>
      </c>
      <c r="B226" s="83" t="s">
        <v>70</v>
      </c>
      <c r="C226" s="82" t="s">
        <v>335</v>
      </c>
      <c r="D226" s="81" t="s">
        <v>12</v>
      </c>
      <c r="E226" s="80">
        <v>1</v>
      </c>
      <c r="F226" s="80">
        <v>423.22</v>
      </c>
      <c r="G226" s="80">
        <v>423.22</v>
      </c>
      <c r="H226" s="79">
        <f>+G226/$K$3</f>
        <v>2.3644585386231296E-5</v>
      </c>
      <c r="I226" s="126">
        <f>+I225+H226</f>
        <v>0.99966797799660778</v>
      </c>
      <c r="J226" s="68"/>
      <c r="K226" s="77"/>
      <c r="L226" s="68"/>
      <c r="M226" s="68"/>
      <c r="N226" s="68"/>
    </row>
    <row r="227" spans="1:14" ht="19.2">
      <c r="A227" s="84">
        <v>89712</v>
      </c>
      <c r="B227" s="83" t="s">
        <v>53</v>
      </c>
      <c r="C227" s="82" t="s">
        <v>745</v>
      </c>
      <c r="D227" s="81" t="s">
        <v>5</v>
      </c>
      <c r="E227" s="80">
        <v>12</v>
      </c>
      <c r="F227" s="80">
        <v>33.32</v>
      </c>
      <c r="G227" s="80">
        <v>399.84</v>
      </c>
      <c r="H227" s="79">
        <f>+G227/$K$3</f>
        <v>2.2338384341077266E-5</v>
      </c>
      <c r="I227" s="126">
        <f>+I226+H227</f>
        <v>0.99969031638094885</v>
      </c>
      <c r="J227" s="68"/>
      <c r="K227" s="77"/>
      <c r="L227" s="68"/>
      <c r="M227" s="68"/>
      <c r="N227" s="68"/>
    </row>
    <row r="228" spans="1:14" ht="48">
      <c r="A228" s="84">
        <v>94570</v>
      </c>
      <c r="B228" s="83" t="s">
        <v>53</v>
      </c>
      <c r="C228" s="82" t="s">
        <v>762</v>
      </c>
      <c r="D228" s="81" t="s">
        <v>3</v>
      </c>
      <c r="E228" s="80">
        <v>1.2</v>
      </c>
      <c r="F228" s="80">
        <v>329.31</v>
      </c>
      <c r="G228" s="80">
        <v>395.17</v>
      </c>
      <c r="H228" s="79">
        <f>+G228/$K$3</f>
        <v>2.2077479341895517E-5</v>
      </c>
      <c r="I228" s="126">
        <f>+I227+H228</f>
        <v>0.99971239386029076</v>
      </c>
      <c r="J228" s="68"/>
      <c r="K228" s="77"/>
      <c r="L228" s="68"/>
      <c r="M228" s="68"/>
      <c r="N228" s="68"/>
    </row>
    <row r="229" spans="1:14" ht="28.8">
      <c r="A229" s="84">
        <v>5914582</v>
      </c>
      <c r="B229" s="83" t="s">
        <v>52</v>
      </c>
      <c r="C229" s="82" t="s">
        <v>410</v>
      </c>
      <c r="D229" s="81" t="s">
        <v>409</v>
      </c>
      <c r="E229" s="80">
        <v>167</v>
      </c>
      <c r="F229" s="80">
        <v>2.1</v>
      </c>
      <c r="G229" s="80">
        <v>350.7</v>
      </c>
      <c r="H229" s="79">
        <f>+G229/$K$3</f>
        <v>1.9593015677310419E-5</v>
      </c>
      <c r="I229" s="126">
        <f>+I228+H229</f>
        <v>0.99973198687596809</v>
      </c>
      <c r="J229" s="68"/>
      <c r="K229" s="77"/>
      <c r="L229" s="68"/>
      <c r="M229" s="68"/>
      <c r="N229" s="68"/>
    </row>
    <row r="230" spans="1:14" ht="19.2">
      <c r="A230" s="84">
        <v>5914583</v>
      </c>
      <c r="B230" s="83" t="s">
        <v>52</v>
      </c>
      <c r="C230" s="82" t="s">
        <v>411</v>
      </c>
      <c r="D230" s="81" t="s">
        <v>409</v>
      </c>
      <c r="E230" s="80">
        <v>200.4</v>
      </c>
      <c r="F230" s="80">
        <v>1.73</v>
      </c>
      <c r="G230" s="80">
        <v>346.69</v>
      </c>
      <c r="H230" s="79">
        <f>+G230/$K$3</f>
        <v>1.9368983761524806E-5</v>
      </c>
      <c r="I230" s="126">
        <f>+I229+H230</f>
        <v>0.99975135585972963</v>
      </c>
      <c r="J230" s="68"/>
      <c r="K230" s="77"/>
      <c r="L230" s="68"/>
      <c r="M230" s="68"/>
      <c r="N230" s="68"/>
    </row>
    <row r="231" spans="1:14" ht="19.2">
      <c r="A231" s="84">
        <v>4274</v>
      </c>
      <c r="B231" s="83" t="s">
        <v>51</v>
      </c>
      <c r="C231" s="82" t="s">
        <v>124</v>
      </c>
      <c r="D231" s="81" t="s">
        <v>1</v>
      </c>
      <c r="E231" s="80">
        <v>2</v>
      </c>
      <c r="F231" s="80">
        <v>172.8</v>
      </c>
      <c r="G231" s="80">
        <v>345.6</v>
      </c>
      <c r="H231" s="79">
        <f>+G231/$K$3</f>
        <v>1.9308087305613004E-5</v>
      </c>
      <c r="I231" s="126">
        <f>+I230+H231</f>
        <v>0.99977066394703529</v>
      </c>
      <c r="J231" s="68"/>
      <c r="K231" s="77"/>
      <c r="L231" s="68"/>
      <c r="M231" s="68"/>
      <c r="N231" s="68"/>
    </row>
    <row r="232" spans="1:14" ht="19.2">
      <c r="A232" s="84">
        <v>72226</v>
      </c>
      <c r="B232" s="83" t="s">
        <v>70</v>
      </c>
      <c r="C232" s="82" t="s">
        <v>649</v>
      </c>
      <c r="D232" s="81" t="s">
        <v>3</v>
      </c>
      <c r="E232" s="80">
        <v>18.239999999999998</v>
      </c>
      <c r="F232" s="80">
        <v>18.23</v>
      </c>
      <c r="G232" s="80">
        <v>332.51</v>
      </c>
      <c r="H232" s="79">
        <f>+G232/$K$3</f>
        <v>1.857677115158964E-5</v>
      </c>
      <c r="I232" s="126">
        <f>+I231+H232</f>
        <v>0.99978924071818687</v>
      </c>
      <c r="J232" s="68"/>
      <c r="K232" s="77"/>
      <c r="L232" s="68"/>
      <c r="M232" s="68"/>
      <c r="N232" s="68"/>
    </row>
    <row r="233" spans="1:14" ht="19.2">
      <c r="A233" s="84">
        <v>97649</v>
      </c>
      <c r="B233" s="83" t="s">
        <v>53</v>
      </c>
      <c r="C233" s="82" t="s">
        <v>756</v>
      </c>
      <c r="D233" s="81" t="s">
        <v>3</v>
      </c>
      <c r="E233" s="80">
        <v>54.72</v>
      </c>
      <c r="F233" s="80">
        <v>5.87</v>
      </c>
      <c r="G233" s="80">
        <v>321.2</v>
      </c>
      <c r="H233" s="79">
        <f>+G233/$K$3</f>
        <v>1.7944900586119493E-5</v>
      </c>
      <c r="I233" s="126">
        <f>+I232+H233</f>
        <v>0.99980718561877302</v>
      </c>
      <c r="J233" s="68"/>
      <c r="K233" s="77"/>
      <c r="L233" s="68"/>
      <c r="M233" s="68"/>
      <c r="N233" s="68"/>
    </row>
    <row r="234" spans="1:14" ht="19.2">
      <c r="A234" s="84">
        <v>89711</v>
      </c>
      <c r="B234" s="83" t="s">
        <v>53</v>
      </c>
      <c r="C234" s="82" t="s">
        <v>744</v>
      </c>
      <c r="D234" s="81" t="s">
        <v>5</v>
      </c>
      <c r="E234" s="80">
        <v>12</v>
      </c>
      <c r="F234" s="80">
        <v>26.34</v>
      </c>
      <c r="G234" s="80">
        <v>316.08</v>
      </c>
      <c r="H234" s="79">
        <f>+G234/$K$3</f>
        <v>1.7658854848258559E-5</v>
      </c>
      <c r="I234" s="126">
        <f>+I233+H234</f>
        <v>0.9998248444736213</v>
      </c>
      <c r="J234" s="68"/>
      <c r="K234" s="77"/>
      <c r="L234" s="68"/>
      <c r="M234" s="68"/>
      <c r="N234" s="68"/>
    </row>
    <row r="235" spans="1:14" ht="14.4">
      <c r="A235" s="84">
        <v>83387</v>
      </c>
      <c r="B235" s="83" t="s">
        <v>70</v>
      </c>
      <c r="C235" s="82" t="s">
        <v>696</v>
      </c>
      <c r="D235" s="81" t="s">
        <v>12</v>
      </c>
      <c r="E235" s="80">
        <v>23</v>
      </c>
      <c r="F235" s="80">
        <v>13.15</v>
      </c>
      <c r="G235" s="80">
        <v>302.45</v>
      </c>
      <c r="H235" s="79">
        <f>+G235/$K$3</f>
        <v>1.6897369807820177E-5</v>
      </c>
      <c r="I235" s="126">
        <f>+I234+H235</f>
        <v>0.99984174184342911</v>
      </c>
      <c r="J235" s="68"/>
      <c r="K235" s="77"/>
      <c r="L235" s="68"/>
      <c r="M235" s="68"/>
      <c r="N235" s="68"/>
    </row>
    <row r="236" spans="1:14" ht="19.2">
      <c r="A236" s="84">
        <v>101877</v>
      </c>
      <c r="B236" s="83" t="s">
        <v>53</v>
      </c>
      <c r="C236" s="82" t="s">
        <v>767</v>
      </c>
      <c r="D236" s="81" t="s">
        <v>1</v>
      </c>
      <c r="E236" s="80">
        <v>3</v>
      </c>
      <c r="F236" s="80">
        <v>97.64</v>
      </c>
      <c r="G236" s="80">
        <v>292.92</v>
      </c>
      <c r="H236" s="79">
        <f>+G236/$K$3</f>
        <v>1.6364944830903245E-5</v>
      </c>
      <c r="I236" s="126">
        <f>+I235+H236</f>
        <v>0.99985810678826004</v>
      </c>
      <c r="J236" s="68"/>
      <c r="K236" s="77"/>
      <c r="L236" s="68"/>
      <c r="M236" s="68"/>
      <c r="N236" s="68"/>
    </row>
    <row r="237" spans="1:14" ht="19.2">
      <c r="A237" s="84">
        <v>100860</v>
      </c>
      <c r="B237" s="83" t="s">
        <v>53</v>
      </c>
      <c r="C237" s="82" t="s">
        <v>725</v>
      </c>
      <c r="D237" s="81" t="s">
        <v>1</v>
      </c>
      <c r="E237" s="80">
        <v>2</v>
      </c>
      <c r="F237" s="80">
        <v>140.78</v>
      </c>
      <c r="G237" s="80">
        <v>281.56</v>
      </c>
      <c r="H237" s="79">
        <f>+G237/$K$3</f>
        <v>1.5730280850024298E-5</v>
      </c>
      <c r="I237" s="126">
        <f>+I236+H237</f>
        <v>0.99987383706911004</v>
      </c>
      <c r="J237" s="68"/>
      <c r="K237" s="77"/>
      <c r="L237" s="68"/>
      <c r="M237" s="68"/>
      <c r="N237" s="68"/>
    </row>
    <row r="238" spans="1:14" ht="19.2">
      <c r="A238" s="84" t="s">
        <v>635</v>
      </c>
      <c r="B238" s="83" t="s">
        <v>70</v>
      </c>
      <c r="C238" s="82" t="s">
        <v>657</v>
      </c>
      <c r="D238" s="81" t="s">
        <v>9</v>
      </c>
      <c r="E238" s="80">
        <v>11.133333333333333</v>
      </c>
      <c r="F238" s="80">
        <v>22.34</v>
      </c>
      <c r="G238" s="80">
        <v>248.71</v>
      </c>
      <c r="H238" s="79">
        <f>+G238/$K$3</f>
        <v>1.3895006926443897E-5</v>
      </c>
      <c r="I238" s="126">
        <f>+I237+H238</f>
        <v>0.99988773207603643</v>
      </c>
      <c r="J238" s="68"/>
      <c r="K238" s="77"/>
      <c r="L238" s="68"/>
      <c r="M238" s="68"/>
      <c r="N238" s="68"/>
    </row>
    <row r="239" spans="1:14" ht="14.4">
      <c r="A239" s="84">
        <v>39380</v>
      </c>
      <c r="B239" s="83" t="s">
        <v>51</v>
      </c>
      <c r="C239" s="82" t="s">
        <v>120</v>
      </c>
      <c r="D239" s="81" t="s">
        <v>1</v>
      </c>
      <c r="E239" s="80">
        <v>11</v>
      </c>
      <c r="F239" s="80">
        <v>21.48</v>
      </c>
      <c r="G239" s="80">
        <v>236.28</v>
      </c>
      <c r="H239" s="79">
        <f>+G239/$K$3</f>
        <v>1.320056385581667E-5</v>
      </c>
      <c r="I239" s="126">
        <f>+I238+H239</f>
        <v>0.99990093263989221</v>
      </c>
      <c r="J239" s="68"/>
      <c r="K239" s="77"/>
      <c r="L239" s="68"/>
      <c r="M239" s="68"/>
      <c r="N239" s="68"/>
    </row>
    <row r="240" spans="1:14" ht="19.2">
      <c r="A240" s="84">
        <v>5501700</v>
      </c>
      <c r="B240" s="83" t="s">
        <v>52</v>
      </c>
      <c r="C240" s="82" t="s">
        <v>407</v>
      </c>
      <c r="D240" s="81" t="s">
        <v>3</v>
      </c>
      <c r="E240" s="80">
        <v>250</v>
      </c>
      <c r="F240" s="80">
        <v>0.88</v>
      </c>
      <c r="G240" s="80">
        <v>220</v>
      </c>
      <c r="H240" s="79">
        <f>+G240/$K$3</f>
        <v>1.2291027798711983E-5</v>
      </c>
      <c r="I240" s="126">
        <f>+I239+H240</f>
        <v>0.99991322366769098</v>
      </c>
      <c r="J240" s="68"/>
      <c r="K240" s="77"/>
      <c r="L240" s="68"/>
      <c r="M240" s="68"/>
      <c r="N240" s="68"/>
    </row>
    <row r="241" spans="1:14" ht="20.399999999999999">
      <c r="A241" s="84" t="s">
        <v>41</v>
      </c>
      <c r="B241" s="83" t="s">
        <v>161</v>
      </c>
      <c r="C241" s="82" t="s">
        <v>42</v>
      </c>
      <c r="D241" s="81" t="s">
        <v>1</v>
      </c>
      <c r="E241" s="80">
        <v>20</v>
      </c>
      <c r="F241" s="80">
        <v>9.51</v>
      </c>
      <c r="G241" s="80">
        <v>190.2</v>
      </c>
      <c r="H241" s="79">
        <f>+G241/$K$3</f>
        <v>1.0626152215068267E-5</v>
      </c>
      <c r="I241" s="126">
        <f>+I240+H241</f>
        <v>0.99992384981990601</v>
      </c>
      <c r="J241" s="68"/>
      <c r="K241" s="77"/>
      <c r="L241" s="68"/>
      <c r="M241" s="68"/>
      <c r="N241" s="68"/>
    </row>
    <row r="242" spans="1:14" ht="19.2">
      <c r="A242" s="84">
        <v>91855</v>
      </c>
      <c r="B242" s="83" t="s">
        <v>53</v>
      </c>
      <c r="C242" s="82" t="s">
        <v>751</v>
      </c>
      <c r="D242" s="81" t="s">
        <v>5</v>
      </c>
      <c r="E242" s="80">
        <v>14</v>
      </c>
      <c r="F242" s="80">
        <v>13.27</v>
      </c>
      <c r="G242" s="80">
        <v>185.78</v>
      </c>
      <c r="H242" s="79">
        <f>+G242/$K$3</f>
        <v>1.0379214292930509E-5</v>
      </c>
      <c r="I242" s="126">
        <f>+I241+H242</f>
        <v>0.99993422903419893</v>
      </c>
      <c r="J242" s="68"/>
      <c r="K242" s="77"/>
      <c r="L242" s="68"/>
      <c r="M242" s="68"/>
      <c r="N242" s="68"/>
    </row>
    <row r="243" spans="1:14" ht="20.399999999999999">
      <c r="A243" s="84" t="s">
        <v>43</v>
      </c>
      <c r="B243" s="83" t="s">
        <v>161</v>
      </c>
      <c r="C243" s="82" t="s">
        <v>128</v>
      </c>
      <c r="D243" s="81" t="s">
        <v>1</v>
      </c>
      <c r="E243" s="80">
        <v>2</v>
      </c>
      <c r="F243" s="80">
        <v>65.23</v>
      </c>
      <c r="G243" s="80">
        <v>130.46</v>
      </c>
      <c r="H243" s="79">
        <f>+G243/$K$3</f>
        <v>7.2885794846362061E-6</v>
      </c>
      <c r="I243" s="126">
        <f>+I242+H243</f>
        <v>0.99994151761368355</v>
      </c>
      <c r="J243" s="68"/>
      <c r="K243" s="77"/>
      <c r="L243" s="68"/>
      <c r="M243" s="68"/>
      <c r="N243" s="68"/>
    </row>
    <row r="244" spans="1:14" ht="19.2">
      <c r="A244" s="84">
        <v>91939</v>
      </c>
      <c r="B244" s="83" t="s">
        <v>53</v>
      </c>
      <c r="C244" s="82" t="s">
        <v>750</v>
      </c>
      <c r="D244" s="81" t="s">
        <v>1</v>
      </c>
      <c r="E244" s="80">
        <v>3</v>
      </c>
      <c r="F244" s="80">
        <v>41.46</v>
      </c>
      <c r="G244" s="80">
        <v>124.38</v>
      </c>
      <c r="H244" s="79">
        <f>+G244/$K$3</f>
        <v>6.9489001709263466E-6</v>
      </c>
      <c r="I244" s="126">
        <f>+I243+H244</f>
        <v>0.99994846651385449</v>
      </c>
      <c r="J244" s="68"/>
      <c r="K244" s="77"/>
      <c r="L244" s="68"/>
      <c r="M244" s="68"/>
      <c r="N244" s="68"/>
    </row>
    <row r="245" spans="1:14" ht="19.2">
      <c r="A245" s="84">
        <v>89971</v>
      </c>
      <c r="B245" s="83" t="s">
        <v>70</v>
      </c>
      <c r="C245" s="82" t="s">
        <v>567</v>
      </c>
      <c r="D245" s="81" t="s">
        <v>12</v>
      </c>
      <c r="E245" s="80">
        <v>2</v>
      </c>
      <c r="F245" s="80">
        <v>57.67</v>
      </c>
      <c r="G245" s="80">
        <v>115.34</v>
      </c>
      <c r="H245" s="79">
        <f>+G245/$K$3</f>
        <v>6.4438506650156366E-6</v>
      </c>
      <c r="I245" s="126">
        <f>+I244+H245</f>
        <v>0.99995491036451956</v>
      </c>
      <c r="J245" s="68"/>
      <c r="K245" s="77"/>
      <c r="L245" s="68"/>
      <c r="M245" s="68"/>
      <c r="N245" s="68"/>
    </row>
    <row r="246" spans="1:14" ht="19.2">
      <c r="A246" s="84">
        <v>89482</v>
      </c>
      <c r="B246" s="83" t="s">
        <v>53</v>
      </c>
      <c r="C246" s="82" t="s">
        <v>738</v>
      </c>
      <c r="D246" s="81" t="s">
        <v>1</v>
      </c>
      <c r="E246" s="80">
        <v>2</v>
      </c>
      <c r="F246" s="80">
        <v>55.05</v>
      </c>
      <c r="G246" s="80">
        <v>110.1</v>
      </c>
      <c r="H246" s="79">
        <f>+G246/$K$3</f>
        <v>6.1511007301735869E-6</v>
      </c>
      <c r="I246" s="126">
        <f>+I245+H246</f>
        <v>0.99996106146524977</v>
      </c>
      <c r="J246" s="68"/>
      <c r="K246" s="77"/>
      <c r="L246" s="68"/>
      <c r="M246" s="68"/>
      <c r="N246" s="68"/>
    </row>
    <row r="247" spans="1:14" ht="19.2">
      <c r="A247" s="84" t="s">
        <v>560</v>
      </c>
      <c r="B247" s="83" t="s">
        <v>70</v>
      </c>
      <c r="C247" s="82" t="s">
        <v>694</v>
      </c>
      <c r="D247" s="81" t="s">
        <v>12</v>
      </c>
      <c r="E247" s="80">
        <v>6</v>
      </c>
      <c r="F247" s="80">
        <v>18.34</v>
      </c>
      <c r="G247" s="80">
        <v>110.04</v>
      </c>
      <c r="H247" s="79">
        <f>+G247/$K$3</f>
        <v>6.1477486316830299E-6</v>
      </c>
      <c r="I247" s="126">
        <f>+I246+H247</f>
        <v>0.99996720921388149</v>
      </c>
      <c r="J247" s="68"/>
      <c r="K247" s="77"/>
      <c r="L247" s="68"/>
      <c r="M247" s="68"/>
      <c r="N247" s="68"/>
    </row>
    <row r="248" spans="1:14" ht="19.2">
      <c r="A248" s="84">
        <v>89969</v>
      </c>
      <c r="B248" s="83" t="s">
        <v>70</v>
      </c>
      <c r="C248" s="82" t="s">
        <v>568</v>
      </c>
      <c r="D248" s="81" t="s">
        <v>12</v>
      </c>
      <c r="E248" s="80">
        <v>2</v>
      </c>
      <c r="F248" s="80">
        <v>51.14</v>
      </c>
      <c r="G248" s="80">
        <v>102.28</v>
      </c>
      <c r="H248" s="79">
        <f>+G248/$K$3</f>
        <v>5.7142105602375526E-6</v>
      </c>
      <c r="I248" s="126">
        <f>+I247+H248</f>
        <v>0.99997292342444177</v>
      </c>
      <c r="J248" s="68"/>
      <c r="K248" s="77"/>
      <c r="L248" s="68"/>
      <c r="M248" s="68"/>
      <c r="N248" s="68"/>
    </row>
    <row r="249" spans="1:14" ht="19.2">
      <c r="A249" s="84">
        <v>1094</v>
      </c>
      <c r="B249" s="83" t="s">
        <v>51</v>
      </c>
      <c r="C249" s="82" t="s">
        <v>119</v>
      </c>
      <c r="D249" s="81" t="s">
        <v>1</v>
      </c>
      <c r="E249" s="80">
        <v>4</v>
      </c>
      <c r="F249" s="80">
        <v>21.03</v>
      </c>
      <c r="G249" s="80">
        <v>84.12</v>
      </c>
      <c r="H249" s="79">
        <f>+G249/$K$3</f>
        <v>4.6996420837620545E-6</v>
      </c>
      <c r="I249" s="126">
        <f>+I248+H249</f>
        <v>0.99997762306652549</v>
      </c>
      <c r="J249" s="68"/>
      <c r="K249" s="77"/>
      <c r="L249" s="68"/>
      <c r="M249" s="68"/>
      <c r="N249" s="68"/>
    </row>
    <row r="250" spans="1:14" ht="14.4">
      <c r="A250" s="84">
        <v>83540</v>
      </c>
      <c r="B250" s="83" t="s">
        <v>70</v>
      </c>
      <c r="C250" s="82" t="s">
        <v>695</v>
      </c>
      <c r="D250" s="81" t="s">
        <v>12</v>
      </c>
      <c r="E250" s="80">
        <v>3</v>
      </c>
      <c r="F250" s="80">
        <v>24.14</v>
      </c>
      <c r="G250" s="80">
        <v>72.42</v>
      </c>
      <c r="H250" s="79">
        <f>+G250/$K$3</f>
        <v>4.0459828781032811E-6</v>
      </c>
      <c r="I250" s="126">
        <f>+I249+H250</f>
        <v>0.99998166904940355</v>
      </c>
      <c r="J250" s="68"/>
      <c r="K250" s="77"/>
      <c r="L250" s="68"/>
      <c r="M250" s="68"/>
      <c r="N250" s="68"/>
    </row>
    <row r="251" spans="1:14" ht="28.8">
      <c r="A251" s="84">
        <v>89744</v>
      </c>
      <c r="B251" s="83" t="s">
        <v>53</v>
      </c>
      <c r="C251" s="82" t="s">
        <v>741</v>
      </c>
      <c r="D251" s="81" t="s">
        <v>1</v>
      </c>
      <c r="E251" s="80">
        <v>2</v>
      </c>
      <c r="F251" s="80">
        <v>33.83</v>
      </c>
      <c r="G251" s="80">
        <v>67.66</v>
      </c>
      <c r="H251" s="79">
        <f>+G251/$K$3</f>
        <v>3.7800497311856941E-6</v>
      </c>
      <c r="I251" s="126">
        <f>+I250+H251</f>
        <v>0.99998544909913478</v>
      </c>
      <c r="J251" s="68"/>
      <c r="K251" s="77"/>
      <c r="L251" s="68"/>
      <c r="M251" s="68"/>
      <c r="N251" s="68"/>
    </row>
    <row r="252" spans="1:14" ht="19.2">
      <c r="A252" s="84">
        <v>11270</v>
      </c>
      <c r="B252" s="83" t="s">
        <v>51</v>
      </c>
      <c r="C252" s="82" t="s">
        <v>36</v>
      </c>
      <c r="D252" s="81" t="s">
        <v>1</v>
      </c>
      <c r="E252" s="80">
        <v>20</v>
      </c>
      <c r="F252" s="80">
        <v>3.04</v>
      </c>
      <c r="G252" s="80">
        <v>60.8</v>
      </c>
      <c r="H252" s="79">
        <f>+G252/$K$3</f>
        <v>3.3967931370985839E-6</v>
      </c>
      <c r="I252" s="126">
        <f>+I251+H252</f>
        <v>0.99998884589227188</v>
      </c>
      <c r="J252" s="68"/>
      <c r="K252" s="77"/>
      <c r="L252" s="68"/>
      <c r="M252" s="68"/>
      <c r="N252" s="68"/>
    </row>
    <row r="253" spans="1:14" ht="28.8">
      <c r="A253" s="84">
        <v>89726</v>
      </c>
      <c r="B253" s="83" t="s">
        <v>53</v>
      </c>
      <c r="C253" s="82" t="s">
        <v>740</v>
      </c>
      <c r="D253" s="81" t="s">
        <v>1</v>
      </c>
      <c r="E253" s="80">
        <v>4</v>
      </c>
      <c r="F253" s="80">
        <v>12.63</v>
      </c>
      <c r="G253" s="80">
        <v>50.52</v>
      </c>
      <c r="H253" s="79">
        <f>+G253/$K$3</f>
        <v>2.8224669290496788E-6</v>
      </c>
      <c r="I253" s="126">
        <f>+I252+H253</f>
        <v>0.99999166835920095</v>
      </c>
      <c r="J253" s="68"/>
      <c r="K253" s="77"/>
      <c r="L253" s="68"/>
      <c r="M253" s="68"/>
      <c r="N253" s="68"/>
    </row>
    <row r="254" spans="1:14" ht="19.2">
      <c r="A254" s="84">
        <v>100903</v>
      </c>
      <c r="B254" s="83" t="s">
        <v>53</v>
      </c>
      <c r="C254" s="82" t="s">
        <v>761</v>
      </c>
      <c r="D254" s="81" t="s">
        <v>1</v>
      </c>
      <c r="E254" s="80">
        <v>1</v>
      </c>
      <c r="F254" s="80">
        <v>39.51</v>
      </c>
      <c r="G254" s="80">
        <v>39.51</v>
      </c>
      <c r="H254" s="79">
        <f>+G254/$K$3</f>
        <v>2.2073568560323198E-6</v>
      </c>
      <c r="I254" s="126">
        <f>+I253+H254</f>
        <v>0.99999387571605702</v>
      </c>
      <c r="J254" s="68"/>
      <c r="K254" s="77"/>
      <c r="L254" s="68"/>
      <c r="M254" s="68"/>
      <c r="N254" s="68"/>
    </row>
    <row r="255" spans="1:14" ht="28.8">
      <c r="A255" s="84">
        <v>89731</v>
      </c>
      <c r="B255" s="83" t="s">
        <v>53</v>
      </c>
      <c r="C255" s="82" t="s">
        <v>742</v>
      </c>
      <c r="D255" s="81" t="s">
        <v>1</v>
      </c>
      <c r="E255" s="80">
        <v>2</v>
      </c>
      <c r="F255" s="80">
        <v>18.47</v>
      </c>
      <c r="G255" s="80">
        <v>36.94</v>
      </c>
      <c r="H255" s="79">
        <f>+G255/$K$3</f>
        <v>2.0637753040200936E-6</v>
      </c>
      <c r="I255" s="126">
        <f>+I254+H255</f>
        <v>0.99999593949136101</v>
      </c>
      <c r="J255" s="68"/>
      <c r="K255" s="77"/>
      <c r="L255" s="68"/>
      <c r="M255" s="68"/>
      <c r="N255" s="68"/>
    </row>
    <row r="256" spans="1:14" ht="20.399999999999999">
      <c r="A256" s="84" t="s">
        <v>49</v>
      </c>
      <c r="B256" s="83" t="s">
        <v>161</v>
      </c>
      <c r="C256" s="82" t="s">
        <v>50</v>
      </c>
      <c r="D256" s="81" t="s">
        <v>1</v>
      </c>
      <c r="E256" s="80">
        <v>4</v>
      </c>
      <c r="F256" s="80">
        <v>7.34</v>
      </c>
      <c r="G256" s="80">
        <v>29.36</v>
      </c>
      <c r="H256" s="79">
        <f>+G256/$K$3</f>
        <v>1.6402935280462899E-6</v>
      </c>
      <c r="I256" s="126">
        <f>+I255+H256</f>
        <v>0.99999757978488901</v>
      </c>
      <c r="J256" s="68"/>
      <c r="K256" s="77"/>
      <c r="L256" s="68"/>
      <c r="M256" s="68"/>
      <c r="N256" s="68"/>
    </row>
    <row r="257" spans="1:14" ht="19.2">
      <c r="A257" s="84">
        <v>3398</v>
      </c>
      <c r="B257" s="83" t="s">
        <v>51</v>
      </c>
      <c r="C257" s="82" t="s">
        <v>123</v>
      </c>
      <c r="D257" s="81" t="s">
        <v>1</v>
      </c>
      <c r="E257" s="80">
        <v>4</v>
      </c>
      <c r="F257" s="80">
        <v>6.14</v>
      </c>
      <c r="G257" s="80">
        <v>24.56</v>
      </c>
      <c r="H257" s="79">
        <f>+G257/$K$3</f>
        <v>1.3721256488016648E-6</v>
      </c>
      <c r="I257" s="126">
        <f>+I256+H257</f>
        <v>0.99999895191053778</v>
      </c>
      <c r="J257" s="68"/>
      <c r="K257" s="77"/>
      <c r="L257" s="68"/>
      <c r="M257" s="68"/>
      <c r="N257" s="68"/>
    </row>
    <row r="258" spans="1:14" ht="19.2">
      <c r="A258" s="84">
        <v>101890</v>
      </c>
      <c r="B258" s="83" t="s">
        <v>53</v>
      </c>
      <c r="C258" s="82" t="s">
        <v>766</v>
      </c>
      <c r="D258" s="81" t="s">
        <v>1</v>
      </c>
      <c r="E258" s="80">
        <v>1</v>
      </c>
      <c r="F258" s="80">
        <v>18.760000000000002</v>
      </c>
      <c r="G258" s="80">
        <v>18.760000000000002</v>
      </c>
      <c r="H258" s="79">
        <f>+G258/$K$3</f>
        <v>1.0480894613810763E-6</v>
      </c>
      <c r="I258" s="126">
        <f>+I257+H258</f>
        <v>0.99999999999999911</v>
      </c>
      <c r="J258" s="68"/>
      <c r="K258" s="77"/>
      <c r="L258" s="68"/>
      <c r="M258" s="68"/>
      <c r="N258" s="68"/>
    </row>
    <row r="259" spans="1:14" ht="14.4">
      <c r="A259" s="84"/>
      <c r="B259" s="83"/>
      <c r="C259" s="82"/>
      <c r="D259" s="81"/>
      <c r="E259" s="80"/>
      <c r="F259" s="80"/>
      <c r="G259" s="80"/>
      <c r="H259" s="79"/>
      <c r="I259" s="78"/>
      <c r="J259" s="68"/>
      <c r="K259" s="77"/>
      <c r="L259" s="68"/>
      <c r="M259" s="68"/>
      <c r="N259" s="68"/>
    </row>
    <row r="260" spans="1:14" ht="14.4">
      <c r="A260" s="84"/>
      <c r="B260" s="83"/>
      <c r="C260" s="82"/>
      <c r="D260" s="81"/>
      <c r="E260" s="80"/>
      <c r="F260" s="80"/>
      <c r="G260" s="80"/>
      <c r="H260" s="79"/>
      <c r="I260" s="78"/>
      <c r="J260" s="68"/>
      <c r="K260" s="77"/>
      <c r="L260" s="68"/>
      <c r="M260" s="68"/>
      <c r="N260" s="68"/>
    </row>
    <row r="261" spans="1:14" ht="13.8" thickBot="1">
      <c r="A261" s="76"/>
      <c r="B261" s="75"/>
      <c r="C261" s="74"/>
      <c r="D261" s="73"/>
      <c r="E261" s="72"/>
      <c r="F261" s="72"/>
      <c r="G261" s="72"/>
      <c r="H261" s="71"/>
      <c r="I261" s="70"/>
      <c r="J261" s="68"/>
      <c r="K261" s="69"/>
      <c r="L261" s="68"/>
      <c r="M261" s="68"/>
      <c r="N261" s="68"/>
    </row>
    <row r="262" spans="1:14" ht="12" thickTop="1">
      <c r="A262" s="66"/>
      <c r="B262" s="65"/>
      <c r="C262" s="66"/>
      <c r="D262" s="66"/>
      <c r="E262" s="67"/>
      <c r="F262" s="67"/>
      <c r="G262" s="67"/>
      <c r="H262" s="66"/>
      <c r="I262" s="65"/>
      <c r="J262" s="64"/>
      <c r="K262" s="64"/>
      <c r="L262" s="64"/>
      <c r="M262" s="64"/>
      <c r="N262" s="64"/>
    </row>
    <row r="263" spans="1:14">
      <c r="A263" s="66"/>
      <c r="B263" s="65"/>
      <c r="C263" s="66"/>
      <c r="D263" s="66"/>
      <c r="E263" s="67"/>
      <c r="F263" s="67"/>
      <c r="G263" s="67"/>
      <c r="H263" s="66"/>
      <c r="I263" s="65"/>
      <c r="J263" s="64"/>
      <c r="K263" s="64"/>
      <c r="L263" s="64"/>
      <c r="M263" s="64"/>
      <c r="N263" s="64"/>
    </row>
    <row r="264" spans="1:14">
      <c r="A264" s="66"/>
      <c r="B264" s="65"/>
      <c r="C264" s="66"/>
      <c r="D264" s="66"/>
      <c r="E264" s="67"/>
      <c r="F264" s="67"/>
      <c r="G264" s="67"/>
      <c r="H264" s="66"/>
      <c r="I264" s="65"/>
      <c r="J264" s="64"/>
      <c r="K264" s="64"/>
      <c r="L264" s="64"/>
      <c r="M264" s="64"/>
      <c r="N264" s="64"/>
    </row>
    <row r="265" spans="1:14">
      <c r="A265" s="66"/>
      <c r="B265" s="65"/>
      <c r="C265" s="66"/>
      <c r="D265" s="66"/>
      <c r="E265" s="67"/>
      <c r="F265" s="67"/>
      <c r="G265" s="67"/>
      <c r="H265" s="66"/>
      <c r="I265" s="65"/>
      <c r="J265" s="64"/>
      <c r="K265" s="64"/>
      <c r="L265" s="64"/>
      <c r="M265" s="64"/>
      <c r="N265" s="64"/>
    </row>
    <row r="268" spans="1:14" ht="13.8">
      <c r="A268" s="63"/>
      <c r="B268" s="61"/>
      <c r="C268" s="62" t="s">
        <v>780</v>
      </c>
      <c r="D268" s="61"/>
      <c r="E268" s="60">
        <f>SUM(E5:E260)</f>
        <v>465900.88625833351</v>
      </c>
      <c r="F268" s="59"/>
      <c r="G268" s="59">
        <f>SUM(G5:G260)</f>
        <v>17899235.410000011</v>
      </c>
      <c r="H268" s="58"/>
      <c r="I268" s="58"/>
      <c r="J268" s="58"/>
      <c r="K268" s="58"/>
      <c r="L268" s="58"/>
      <c r="M268" s="58"/>
      <c r="N268" s="58"/>
    </row>
    <row r="269" spans="1:14">
      <c r="E269" s="57">
        <v>656209.36292499898</v>
      </c>
      <c r="G269" s="54">
        <v>7992348.0999999996</v>
      </c>
    </row>
  </sheetData>
  <pageMargins left="0.39374999999999999" right="0.39374999999999999" top="0.39374999999999999" bottom="0.39374999999999999" header="0.511811023622047" footer="0.511811023622047"/>
  <pageSetup paperSize="9" scale="66"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9F07D0F7830644B1E29357BE66B183" ma:contentTypeVersion="13" ma:contentTypeDescription="Crie um novo documento." ma:contentTypeScope="" ma:versionID="54f9f86385fb659d6d0a9df0166f3c1c">
  <xsd:schema xmlns:xsd="http://www.w3.org/2001/XMLSchema" xmlns:xs="http://www.w3.org/2001/XMLSchema" xmlns:p="http://schemas.microsoft.com/office/2006/metadata/properties" xmlns:ns2="0b40182c-32ba-4092-91f1-58072871ea84" xmlns:ns3="87698b5b-40bc-44cc-b67e-dc48fb0bcfd2" targetNamespace="http://schemas.microsoft.com/office/2006/metadata/properties" ma:root="true" ma:fieldsID="6930b0e32b6c2566fabb0d55f61c57e4" ns2:_="" ns3:_="">
    <xsd:import namespace="0b40182c-32ba-4092-91f1-58072871ea84"/>
    <xsd:import namespace="87698b5b-40bc-44cc-b67e-dc48fb0bcfd2"/>
    <xsd:element name="properties">
      <xsd:complexType>
        <xsd:sequence>
          <xsd:element name="documentManagement">
            <xsd:complexType>
              <xsd:all>
                <xsd:element ref="ns2:MediaServiceMetadata" minOccurs="0"/>
                <xsd:element ref="ns2:MediaServiceFastMetadata"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40182c-32ba-4092-91f1-58072871ea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d5e14479-1010-4621-98f4-e9a7497c692e"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698b5b-40bc-44cc-b67e-dc48fb0bcfd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1835d2a-fafb-4d2d-8beb-0abccf570498}" ma:internalName="TaxCatchAll" ma:showField="CatchAllData" ma:web="87698b5b-40bc-44cc-b67e-dc48fb0bcfd2">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b40182c-32ba-4092-91f1-58072871ea84">
      <Terms xmlns="http://schemas.microsoft.com/office/infopath/2007/PartnerControls"/>
    </lcf76f155ced4ddcb4097134ff3c332f>
    <TaxCatchAll xmlns="87698b5b-40bc-44cc-b67e-dc48fb0bcfd2" xsi:nil="true"/>
    <MediaLengthInSeconds xmlns="0b40182c-32ba-4092-91f1-58072871ea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78DA27-15D8-48DC-B210-2B3E295727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40182c-32ba-4092-91f1-58072871ea84"/>
    <ds:schemaRef ds:uri="87698b5b-40bc-44cc-b67e-dc48fb0bcf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8E8294-A7EC-425A-AA5E-952AF12AE234}">
  <ds:schemaRefs>
    <ds:schemaRef ds:uri="http://purl.org/dc/terms/"/>
    <ds:schemaRef ds:uri="http://schemas.microsoft.com/office/2006/documentManagement/types"/>
    <ds:schemaRef ds:uri="87698b5b-40bc-44cc-b67e-dc48fb0bcfd2"/>
    <ds:schemaRef ds:uri="http://purl.org/dc/elements/1.1/"/>
    <ds:schemaRef ds:uri="http://schemas.microsoft.com/office/2006/metadata/properties"/>
    <ds:schemaRef ds:uri="http://schemas.microsoft.com/office/infopath/2007/PartnerControls"/>
    <ds:schemaRef ds:uri="0b40182c-32ba-4092-91f1-58072871ea84"/>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222FDC5-08E5-4313-A77E-F44083DE51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ORÇAMENTO</vt:lpstr>
      <vt:lpstr>Planilha2</vt:lpstr>
      <vt:lpstr>curva ABC</vt:lpstr>
      <vt:lpstr>'curva ABC'!Area_de_impressao</vt:lpstr>
      <vt:lpstr>ORÇAMENTO!Area_de_impressao</vt:lpstr>
      <vt:lpstr>'curva ABC'!Titulos_de_impressao</vt:lpstr>
      <vt:lpstr>ORÇAMENTO!Titulos_de_impressao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Jackson Carvalho</cp:lastModifiedBy>
  <cp:lastPrinted>2026-05-22T13:09:05Z</cp:lastPrinted>
  <dcterms:created xsi:type="dcterms:W3CDTF">2012-11-30T23:11:27Z</dcterms:created>
  <dcterms:modified xsi:type="dcterms:W3CDTF">2026-05-22T13:09:35Z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0x010100129F07D0F7830644B1E29357BE66B183</vt:lpwstr>
  </property>
  <property fmtid="{D5CDD505-2E9C-101B-9397-08002B2CF9AE}" pid="3" name="Order">
    <vt:r8>62749100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_ColorHex">
    <vt:lpwstr/>
  </property>
  <property fmtid="{D5CDD505-2E9C-101B-9397-08002B2CF9AE}" pid="10" name="_Emoji">
    <vt:lpwstr/>
  </property>
  <property fmtid="{D5CDD505-2E9C-101B-9397-08002B2CF9AE}" pid="11" name="ComplianceAssetId">
    <vt:lpwstr/>
  </property>
  <property fmtid="{D5CDD505-2E9C-101B-9397-08002B2CF9AE}" pid="12" name="TemplateUrl">
    <vt:lpwstr/>
  </property>
  <property fmtid="{D5CDD505-2E9C-101B-9397-08002B2CF9AE}" pid="13" name="_ColorTag">
    <vt:lpwstr/>
  </property>
  <property fmtid="{D5CDD505-2E9C-101B-9397-08002B2CF9AE}" pid="14" name="_ExtendedDescription">
    <vt:lpwstr/>
  </property>
  <property fmtid="{D5CDD505-2E9C-101B-9397-08002B2CF9AE}" pid="15" name="MediaServiceImageTags">
    <vt:lpwstr/>
  </property>
</Properties>
</file>